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8" windowWidth="14808" windowHeight="7476" tabRatio="604" activeTab="5"/>
  </bookViews>
  <sheets>
    <sheet name="1,61;  0,66;  2,27" sheetId="18" r:id="rId1"/>
    <sheet name="2,59;  2,25;   4,84" sheetId="17" r:id="rId2"/>
    <sheet name="2,87;  2,31;  5,18" sheetId="16" r:id="rId3"/>
    <sheet name="3,84 2,77" sheetId="19" r:id="rId4"/>
    <sheet name="3,34; 2,73; 6,07" sheetId="13" r:id="rId5"/>
    <sheet name="4,023" sheetId="11" r:id="rId6"/>
    <sheet name="3,89;  2,802;  6,695" sheetId="4" r:id="rId7"/>
  </sheets>
  <definedNames>
    <definedName name="_xlnm._FilterDatabase" localSheetId="6" hidden="1">'3,89;  2,802;  6,695'!$A$24:$V$24</definedName>
    <definedName name="_xlnm.Print_Titles" localSheetId="6">'3,89;  2,802;  6,695'!$21:$22</definedName>
    <definedName name="_xlnm.Print_Titles" localSheetId="5">'4,023'!$20:$21</definedName>
    <definedName name="_xlnm.Print_Area" localSheetId="0">'1,61;  0,66;  2,27'!$A$1:$T$31</definedName>
    <definedName name="_xlnm.Print_Area" localSheetId="1">'2,59;  2,25;   4,84'!$A$1:$T$18</definedName>
    <definedName name="_xlnm.Print_Area" localSheetId="2">'2,87;  2,31;  5,18'!$A$1:$T$19</definedName>
    <definedName name="_xlnm.Print_Area" localSheetId="4">'3,34; 2,73; 6,07'!$A$1:$T$19</definedName>
    <definedName name="_xlnm.Print_Area" localSheetId="3">'3,84 2,77'!$A$1:$T$22</definedName>
    <definedName name="_xlnm.Print_Area" localSheetId="6">'3,89;  2,802;  6,695'!$A$1:$T$80</definedName>
    <definedName name="_xlnm.Print_Area" localSheetId="5">'4,023'!$A$1:$T$74</definedName>
  </definedNames>
  <calcPr calcId="145621"/>
</workbook>
</file>

<file path=xl/calcChain.xml><?xml version="1.0" encoding="utf-8"?>
<calcChain xmlns="http://schemas.openxmlformats.org/spreadsheetml/2006/main">
  <c r="C14" i="19" l="1"/>
  <c r="E14" i="19" s="1"/>
  <c r="B14" i="19"/>
  <c r="L22" i="19"/>
  <c r="M22" i="19"/>
  <c r="N22" i="19"/>
  <c r="O22" i="19"/>
  <c r="P22" i="19"/>
  <c r="Q22" i="19"/>
  <c r="R22" i="19"/>
  <c r="S22" i="19"/>
  <c r="T22" i="19"/>
  <c r="Q21" i="19"/>
  <c r="J22" i="19"/>
  <c r="E22" i="19"/>
  <c r="D22" i="19"/>
  <c r="K21" i="19"/>
  <c r="K22" i="19" s="1"/>
  <c r="G9" i="19"/>
  <c r="I9" i="19" s="1"/>
  <c r="D9" i="19"/>
  <c r="H8" i="19"/>
  <c r="I8" i="19" s="1"/>
  <c r="G8" i="19"/>
  <c r="F8" i="19"/>
  <c r="D8" i="19"/>
  <c r="G7" i="19"/>
  <c r="H7" i="19" s="1"/>
  <c r="I7" i="19" s="1"/>
  <c r="F7" i="19"/>
  <c r="D7" i="19"/>
  <c r="G6" i="19"/>
  <c r="G10" i="19" s="1"/>
  <c r="F6" i="19"/>
  <c r="F10" i="19" s="1"/>
  <c r="D6" i="19"/>
  <c r="D10" i="19" l="1"/>
  <c r="H6" i="19"/>
  <c r="H10" i="19" s="1"/>
  <c r="D58" i="11"/>
  <c r="B15" i="11"/>
  <c r="R59" i="4"/>
  <c r="P59" i="4"/>
  <c r="B15" i="4"/>
  <c r="L58" i="11"/>
  <c r="M58" i="11"/>
  <c r="N58" i="11"/>
  <c r="O58" i="11"/>
  <c r="Q58" i="11"/>
  <c r="R58" i="11"/>
  <c r="S58" i="11"/>
  <c r="T58" i="11"/>
  <c r="P58" i="11"/>
  <c r="I6" i="19" l="1"/>
  <c r="I10" i="19" s="1"/>
  <c r="K59" i="4"/>
  <c r="L59" i="4"/>
  <c r="M59" i="4"/>
  <c r="N59" i="4"/>
  <c r="O59" i="4"/>
  <c r="Q59" i="4"/>
  <c r="S59" i="4"/>
  <c r="T59" i="4"/>
  <c r="J59" i="4"/>
  <c r="D59" i="4"/>
  <c r="C17" i="11"/>
  <c r="C16" i="11"/>
  <c r="B17" i="11"/>
  <c r="B16" i="11"/>
  <c r="T74" i="11"/>
  <c r="S74" i="11"/>
  <c r="R74" i="11"/>
  <c r="Q74" i="11"/>
  <c r="P74" i="11"/>
  <c r="O74" i="11"/>
  <c r="N74" i="11"/>
  <c r="M74" i="11"/>
  <c r="L74" i="11"/>
  <c r="K74" i="11"/>
  <c r="I74" i="11"/>
  <c r="E74" i="11"/>
  <c r="D74" i="11"/>
  <c r="J73" i="11"/>
  <c r="J72" i="11"/>
  <c r="J71" i="11"/>
  <c r="J70" i="11"/>
  <c r="J67" i="11"/>
  <c r="J74" i="11" s="1"/>
  <c r="T65" i="11"/>
  <c r="S65" i="11"/>
  <c r="R65" i="11"/>
  <c r="Q65" i="11"/>
  <c r="P65" i="11"/>
  <c r="O65" i="11"/>
  <c r="N65" i="11"/>
  <c r="M65" i="11"/>
  <c r="L65" i="11"/>
  <c r="K65" i="11"/>
  <c r="I65" i="11"/>
  <c r="E65" i="11"/>
  <c r="D65" i="11"/>
  <c r="J64" i="11"/>
  <c r="J63" i="11"/>
  <c r="J62" i="11"/>
  <c r="J61" i="11"/>
  <c r="J60" i="11"/>
  <c r="J59" i="11"/>
  <c r="J65" i="11" s="1"/>
  <c r="K58" i="11"/>
  <c r="I58" i="11"/>
  <c r="C15" i="11"/>
  <c r="J51" i="11"/>
  <c r="J49" i="11"/>
  <c r="J48" i="11"/>
  <c r="J38" i="11"/>
  <c r="J37" i="11"/>
  <c r="I36" i="11"/>
  <c r="D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36" i="11" l="1"/>
  <c r="J58" i="11"/>
  <c r="B17" i="4"/>
  <c r="B16" i="4"/>
  <c r="K75" i="4"/>
  <c r="L75" i="4"/>
  <c r="M75" i="4"/>
  <c r="N75" i="4"/>
  <c r="O75" i="4"/>
  <c r="P75" i="4"/>
  <c r="Q75" i="4"/>
  <c r="R75" i="4"/>
  <c r="S75" i="4"/>
  <c r="T75" i="4"/>
  <c r="J75" i="4"/>
  <c r="J71" i="4"/>
  <c r="J72" i="4"/>
  <c r="J73" i="4"/>
  <c r="J66" i="4"/>
  <c r="K66" i="4"/>
  <c r="L66" i="4"/>
  <c r="M66" i="4"/>
  <c r="N66" i="4"/>
  <c r="O66" i="4"/>
  <c r="P66" i="4"/>
  <c r="Q66" i="4"/>
  <c r="R66" i="4"/>
  <c r="S66" i="4"/>
  <c r="T66" i="4"/>
  <c r="I66" i="4"/>
  <c r="D66" i="4"/>
  <c r="I75" i="4" l="1"/>
  <c r="J74" i="4"/>
  <c r="J68" i="4"/>
  <c r="J61" i="4"/>
  <c r="J62" i="4"/>
  <c r="J63" i="4"/>
  <c r="J64" i="4"/>
  <c r="J65" i="4"/>
  <c r="J60" i="4"/>
  <c r="I59" i="4"/>
  <c r="J38" i="4"/>
  <c r="J39" i="4"/>
  <c r="J50" i="4"/>
  <c r="J49" i="4"/>
  <c r="J52" i="4"/>
  <c r="I37" i="4"/>
  <c r="J25" i="4"/>
  <c r="J26" i="4"/>
  <c r="J27" i="4"/>
  <c r="J28" i="4"/>
  <c r="J29" i="4"/>
  <c r="J30" i="4"/>
  <c r="J31" i="4"/>
  <c r="J32" i="4"/>
  <c r="J33" i="4"/>
  <c r="J34" i="4"/>
  <c r="J35" i="4"/>
  <c r="J36" i="4"/>
  <c r="J24" i="4"/>
  <c r="K18" i="13"/>
  <c r="K17" i="13"/>
  <c r="J37" i="4" l="1"/>
  <c r="D37" i="4"/>
  <c r="L31" i="18" l="1"/>
  <c r="K31" i="18"/>
  <c r="J31" i="18"/>
  <c r="D31" i="18"/>
  <c r="G8" i="18"/>
  <c r="F8" i="18"/>
  <c r="D8" i="18"/>
  <c r="G7" i="18"/>
  <c r="F7" i="18"/>
  <c r="D7" i="18"/>
  <c r="G6" i="18"/>
  <c r="F6" i="18"/>
  <c r="D6" i="18"/>
  <c r="L18" i="17"/>
  <c r="K18" i="17"/>
  <c r="J18" i="17"/>
  <c r="D18" i="17"/>
  <c r="D6" i="17"/>
  <c r="F6" i="17"/>
  <c r="G6" i="17"/>
  <c r="G9" i="17"/>
  <c r="F9" i="17"/>
  <c r="D9" i="17"/>
  <c r="G8" i="17"/>
  <c r="F8" i="17"/>
  <c r="D8" i="17"/>
  <c r="G7" i="17"/>
  <c r="F7" i="17"/>
  <c r="D7" i="17"/>
  <c r="G9" i="16"/>
  <c r="F9" i="16"/>
  <c r="D9" i="16"/>
  <c r="G8" i="16"/>
  <c r="F8" i="16"/>
  <c r="D8" i="16"/>
  <c r="G7" i="16"/>
  <c r="F7" i="16"/>
  <c r="D7" i="16"/>
  <c r="G6" i="16"/>
  <c r="F6" i="16"/>
  <c r="D6" i="16"/>
  <c r="K19" i="13"/>
  <c r="L19" i="13"/>
  <c r="J19" i="13"/>
  <c r="E19" i="13"/>
  <c r="D19" i="13"/>
  <c r="D7" i="13"/>
  <c r="D8" i="13"/>
  <c r="D9" i="13"/>
  <c r="D6" i="13"/>
  <c r="F6" i="13"/>
  <c r="G6" i="13"/>
  <c r="G9" i="13"/>
  <c r="I9" i="13" s="1"/>
  <c r="G8" i="13"/>
  <c r="F8" i="13"/>
  <c r="G7" i="13"/>
  <c r="F7" i="13"/>
  <c r="G10" i="11"/>
  <c r="D10" i="11"/>
  <c r="G9" i="11"/>
  <c r="F9" i="11"/>
  <c r="D9" i="11"/>
  <c r="G8" i="11"/>
  <c r="F8" i="11"/>
  <c r="D8" i="11"/>
  <c r="G7" i="11"/>
  <c r="F7" i="11"/>
  <c r="D7" i="11"/>
  <c r="G6" i="11"/>
  <c r="F6" i="11"/>
  <c r="D6" i="11"/>
  <c r="E75" i="4"/>
  <c r="D75" i="4"/>
  <c r="C17" i="4" s="1"/>
  <c r="E66" i="4"/>
  <c r="C16" i="4"/>
  <c r="D9" i="18" l="1"/>
  <c r="H8" i="18"/>
  <c r="I8" i="18" s="1"/>
  <c r="E17" i="11"/>
  <c r="F9" i="18"/>
  <c r="H7" i="18"/>
  <c r="I7" i="18" s="1"/>
  <c r="H6" i="18"/>
  <c r="I6" i="18" s="1"/>
  <c r="G9" i="18"/>
  <c r="H6" i="17"/>
  <c r="I6" i="17" s="1"/>
  <c r="D10" i="17"/>
  <c r="F10" i="17"/>
  <c r="G10" i="17"/>
  <c r="H7" i="17"/>
  <c r="I7" i="17" s="1"/>
  <c r="H8" i="17"/>
  <c r="I8" i="17" s="1"/>
  <c r="H9" i="17"/>
  <c r="I9" i="17" s="1"/>
  <c r="H7" i="16"/>
  <c r="I7" i="16" s="1"/>
  <c r="H9" i="16"/>
  <c r="I9" i="16" s="1"/>
  <c r="D10" i="16"/>
  <c r="H6" i="16"/>
  <c r="I6" i="16" s="1"/>
  <c r="H8" i="16"/>
  <c r="F10" i="16"/>
  <c r="G10" i="16"/>
  <c r="F10" i="13"/>
  <c r="D10" i="13"/>
  <c r="H6" i="13"/>
  <c r="I6" i="13" s="1"/>
  <c r="H7" i="13"/>
  <c r="I7" i="13" s="1"/>
  <c r="H8" i="13"/>
  <c r="I8" i="13" s="1"/>
  <c r="G10" i="13"/>
  <c r="H8" i="11"/>
  <c r="E16" i="11"/>
  <c r="F11" i="11"/>
  <c r="H9" i="11"/>
  <c r="E15" i="11"/>
  <c r="D11" i="11"/>
  <c r="H7" i="11"/>
  <c r="H6" i="11"/>
  <c r="G11" i="11"/>
  <c r="C15" i="4"/>
  <c r="H9" i="18" l="1"/>
  <c r="I9" i="18"/>
  <c r="H10" i="17"/>
  <c r="I10" i="17"/>
  <c r="H10" i="16"/>
  <c r="I8" i="16"/>
  <c r="I10" i="16" s="1"/>
  <c r="I10" i="13"/>
  <c r="H10" i="13"/>
  <c r="H11" i="11"/>
  <c r="D76" i="4" l="1"/>
  <c r="E17" i="4"/>
  <c r="E16" i="4"/>
  <c r="E15" i="4"/>
  <c r="I7" i="4" l="1"/>
  <c r="I8" i="4"/>
  <c r="I9" i="4"/>
  <c r="I10" i="4"/>
  <c r="G10" i="4" s="1"/>
  <c r="I6" i="4"/>
  <c r="D6" i="4" l="1"/>
  <c r="D10" i="4" l="1"/>
  <c r="D9" i="4"/>
  <c r="D8" i="4"/>
  <c r="D7" i="4"/>
  <c r="F9" i="4" l="1"/>
  <c r="F8" i="4"/>
  <c r="F7" i="4"/>
  <c r="F6" i="4"/>
  <c r="H6" i="4" s="1"/>
  <c r="G6" i="4" s="1"/>
  <c r="H9" i="4" l="1"/>
  <c r="G9" i="4" s="1"/>
  <c r="F11" i="4"/>
  <c r="H8" i="4"/>
  <c r="G8" i="4" s="1"/>
  <c r="H7" i="4"/>
  <c r="G7" i="4" s="1"/>
  <c r="I11" i="4"/>
  <c r="D11" i="4"/>
  <c r="H11" i="4" l="1"/>
  <c r="G11" i="4" l="1"/>
</calcChain>
</file>

<file path=xl/sharedStrings.xml><?xml version="1.0" encoding="utf-8"?>
<sst xmlns="http://schemas.openxmlformats.org/spreadsheetml/2006/main" count="595" uniqueCount="157">
  <si>
    <t>Душ</t>
  </si>
  <si>
    <t>Раковина</t>
  </si>
  <si>
    <t>Бочкарёва 16</t>
  </si>
  <si>
    <t>Красноармейская 1</t>
  </si>
  <si>
    <t>Красноармейская 3</t>
  </si>
  <si>
    <t>Красноармейская 8</t>
  </si>
  <si>
    <t>Красноармейская 12</t>
  </si>
  <si>
    <t>Красноармейская 2</t>
  </si>
  <si>
    <t>Красноармейская 9</t>
  </si>
  <si>
    <t>Западная 2</t>
  </si>
  <si>
    <t>Западная 4</t>
  </si>
  <si>
    <t>Калининская 15</t>
  </si>
  <si>
    <t>Ленинская 23</t>
  </si>
  <si>
    <t>Ленинская 14</t>
  </si>
  <si>
    <t>Ленинская 18</t>
  </si>
  <si>
    <t>Юбилейная 22</t>
  </si>
  <si>
    <t>Юбилейная 27</t>
  </si>
  <si>
    <t>Юбилейная 39</t>
  </si>
  <si>
    <t>Октябрьская 23</t>
  </si>
  <si>
    <t>Ленинская 42</t>
  </si>
  <si>
    <t>Ленинская 39</t>
  </si>
  <si>
    <t>Ленинская 46</t>
  </si>
  <si>
    <t>Ленинская 45</t>
  </si>
  <si>
    <t>Ленинская 43</t>
  </si>
  <si>
    <t>Ленинская 42а</t>
  </si>
  <si>
    <t>Ленинская 34</t>
  </si>
  <si>
    <t>Ленинская 31а</t>
  </si>
  <si>
    <t>Ленинская 31</t>
  </si>
  <si>
    <t>Ленинская 29</t>
  </si>
  <si>
    <t>Вид прибора или процедуры</t>
  </si>
  <si>
    <t>Расход воды за неделю, л</t>
  </si>
  <si>
    <t>1-(tг - tni) / (tг - tх)</t>
  </si>
  <si>
    <t>Мойка кухонная</t>
  </si>
  <si>
    <t>общеквартирные нужды</t>
  </si>
  <si>
    <t>унитаз</t>
  </si>
  <si>
    <t>Бочкарева 15</t>
  </si>
  <si>
    <t>Ленинская 6</t>
  </si>
  <si>
    <t>Набережная 6</t>
  </si>
  <si>
    <t>Юбилейная 8</t>
  </si>
  <si>
    <t>Ленинская 12</t>
  </si>
  <si>
    <t>Ленинская 41, кв.2</t>
  </si>
  <si>
    <t>ванна 1500-1550мм с душем</t>
  </si>
  <si>
    <t>Итого в жилом помещении,м3</t>
  </si>
  <si>
    <t>Юбилейная 2</t>
  </si>
  <si>
    <t>Юбилейная 6-а</t>
  </si>
  <si>
    <t>Юбилейная 11</t>
  </si>
  <si>
    <t>Юбилейная 12</t>
  </si>
  <si>
    <t>Юбилейная 12-а</t>
  </si>
  <si>
    <t>Юбилейная 13</t>
  </si>
  <si>
    <t>Юбилейная 14</t>
  </si>
  <si>
    <t>Юбилейная 15</t>
  </si>
  <si>
    <t>Юбилейная 16</t>
  </si>
  <si>
    <t>Юбилейная 17</t>
  </si>
  <si>
    <t>Юбилейная 18</t>
  </si>
  <si>
    <t>Юбилейная 18-а</t>
  </si>
  <si>
    <t>Юбилейная 20</t>
  </si>
  <si>
    <t>Юбилейная 29</t>
  </si>
  <si>
    <t>Юбилейная 37</t>
  </si>
  <si>
    <t>Бочкарева 8</t>
  </si>
  <si>
    <t>Ленинская 21</t>
  </si>
  <si>
    <t>Ленинская 36</t>
  </si>
  <si>
    <t>Западная 1</t>
  </si>
  <si>
    <t>Камчатская 3</t>
  </si>
  <si>
    <t>нет данных</t>
  </si>
  <si>
    <t>Количество процедур в неделю</t>
  </si>
  <si>
    <t>Норма расхода на одну процедуру, л</t>
  </si>
  <si>
    <t>Всего норматив на ХВС для жилого помещения (м3/мес. на 1 человека)</t>
  </si>
  <si>
    <t>формула 25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</si>
  <si>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</si>
  <si>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</si>
  <si>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Этажность</t>
  </si>
  <si>
    <t>Суммарная площадь общедомового имущества, м2 (Sои)</t>
  </si>
  <si>
    <t>Суммарное количество проживающих, чел (К)</t>
  </si>
  <si>
    <t>2-этажные</t>
  </si>
  <si>
    <t>4-этажные</t>
  </si>
  <si>
    <t>5-этажные</t>
  </si>
  <si>
    <t>№ п/п</t>
  </si>
  <si>
    <t>Наименование улицы</t>
  </si>
  <si>
    <t>К-во этажей</t>
  </si>
  <si>
    <t>К-во проживающих</t>
  </si>
  <si>
    <t>Степень благоустройства</t>
  </si>
  <si>
    <t>Sобщ,   общая площадь (жилых и не жилых), м²</t>
  </si>
  <si>
    <t>Sж,   общая жилая площадь, м²</t>
  </si>
  <si>
    <t>формула 23</t>
  </si>
  <si>
    <t>формула 22</t>
  </si>
  <si>
    <t>Итого 1-этажные</t>
  </si>
  <si>
    <t>3,89 / 2,802 / 6,695</t>
  </si>
  <si>
    <t>Жилые  дома с централизованным холодным  водоснабжением,  водоотведением, с ГВС при открытой с/т, оборудованные ваннами с душем, раковинами, мойками, унитазами:</t>
  </si>
  <si>
    <t>Итого 2-этажные</t>
  </si>
  <si>
    <t>Итого 4-этажные</t>
  </si>
  <si>
    <t>Итого 5-этажные</t>
  </si>
  <si>
    <t>Всего:</t>
  </si>
  <si>
    <t>Норматив потребления на 1 чел. в месяц    (ХВС / ГВС / Водоотведения)</t>
  </si>
  <si>
    <t>3,89 / 2,802 / 0</t>
  </si>
  <si>
    <t>3,34  / 2,73 / 6,07</t>
  </si>
  <si>
    <t>3,34  / 2,73 / 6,08</t>
  </si>
  <si>
    <t>3,34 / 2,73 / 0</t>
  </si>
  <si>
    <t>2,87 / 2,31 /  5,18</t>
  </si>
  <si>
    <t>нет даных</t>
  </si>
  <si>
    <t>2,87 /  2,31 /   0</t>
  </si>
  <si>
    <t>Расчет норматива потребления коммунальной услуги по холодному  водоснабжению для жилых помещений  1, 2-этажных МКД Усть-Большерецкого СП    водопроводным вводом, оборудованные мойками и унитазами:</t>
  </si>
  <si>
    <t>1,61 / 0,66 /   2,27</t>
  </si>
  <si>
    <t>2,59 /  0  /    0</t>
  </si>
  <si>
    <t xml:space="preserve">1,61 / 0 /    0 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</si>
  <si>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</si>
  <si>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</si>
  <si>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</si>
  <si>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</si>
  <si>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</si>
  <si>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</si>
  <si>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</si>
  <si>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</si>
  <si>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</si>
  <si>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</si>
  <si>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</si>
  <si>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Бочкарева, 20</t>
  </si>
  <si>
    <t>94.1</t>
  </si>
  <si>
    <t>Ленинская,7</t>
  </si>
  <si>
    <t>Октябрькая, 2</t>
  </si>
  <si>
    <t>Октябрьская, 3</t>
  </si>
  <si>
    <t>Октябрьская, 4</t>
  </si>
  <si>
    <t>Октябрьская, 5</t>
  </si>
  <si>
    <t>Садовая, 5</t>
  </si>
  <si>
    <t>Садовая, 9</t>
  </si>
  <si>
    <t>Садовая, 11</t>
  </si>
  <si>
    <t>Юбилейная, 2-а</t>
  </si>
  <si>
    <t>Юбилейная, 4-а</t>
  </si>
  <si>
    <t>Юбилейная, 6</t>
  </si>
  <si>
    <t>Бочкарева 14 а</t>
  </si>
  <si>
    <t>Бочкарева, 18</t>
  </si>
  <si>
    <t>Бочкарева, 18-а</t>
  </si>
  <si>
    <t>Калининская, 30</t>
  </si>
  <si>
    <t>Октябрьская, 31</t>
  </si>
  <si>
    <t>табл.5 в 306-П</t>
  </si>
  <si>
    <r>
      <t xml:space="preserve">Температура потребляемой воды, 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</si>
  <si>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</si>
  <si>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Расчет норматива потребления коммунальной услуги по холодному  водоснабжению для жилых помещений  1,2,4,5-этажных МКД Усть-Большерецкого СП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</si>
  <si>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Октябрьская 5</t>
  </si>
  <si>
    <t>ванна 1200 сидяч ванна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</si>
  <si>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сидячими  ваннами длиной 1200  мм с душем</t>
  </si>
  <si>
    <t>Расчет норматива потребления коммунальной услуги по холодному  водоснабжению для жилых помещений  1,2-этажных МКД Усть-Большерецкого СП 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сидячими  ваннами длиной 1200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</si>
  <si>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  мойками, душами</t>
  </si>
  <si>
    <t>Расчет норматива потребления коммунальной услуги по холодному  водоснабжению для жилых помещений  1-этажных МКД Усть-Большерецкого СП   с централизованным холодным и горячим водоснабжением,  водоотведением, оборудованные унитазами,   мойками, душами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</si>
  <si>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</si>
  <si>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Расчет норматива потребления коммунальной услуги по холодному  водоснабжению для жилых помещений  1-этажных МКД Усть-Большерецкого СП 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</si>
  <si>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 мойками, раковинами</t>
  </si>
  <si>
    <t>Расчет норматива потребления коммунальной услуги по холодному  водоснабжению для жилых помещений  1, 2-этажных МКД Усть-Большерецкого СП  с централизованным холодным водоснабжением, с горячим водоснабжением при открытой системе т/с,  водоотведением, оборудованные унитазами,   мойками, раковинами</t>
  </si>
  <si>
    <t>Многоквартирные и жилые дома с водопроводным вводом, с горячим водоснабжением при открытой системе т/с,  водоотведением, оборудованные унитазами,   мойками</t>
  </si>
  <si>
    <t>Данные для расчета нормативов потребления коммунальных услуг по холодному  водоснабжению  для Усть-Большерецкого СП (1, 2 - этажные МКД)</t>
  </si>
  <si>
    <t>Данные для расчета нормативов потребления коммунальных услуг по холодному  водоснабжению для Усть-Большерецкого СП (1 этажные МКД)</t>
  </si>
  <si>
    <t>Расчет нормативов  ресурсов по водоснабжению в целях содержания общедомового имущества:</t>
  </si>
  <si>
    <t>Норматив на СОИ, м3 на 1 м2 (ф-ла №26 по 306-П: 0,09*К / Sои)</t>
  </si>
  <si>
    <t>Данные для расчета нормативов потребления коммунальных  ресурсов по водоснабжению в целях содержания общедомового имущества для Усть-Большерецкого СП ( 2- этажные МКД)</t>
  </si>
  <si>
    <t>Данные для расчета нормативов потребления коммунальных  ресурсов по водоснабжению в целях содержания общедомового имущества для Усть-Большерецкого СП (1, 2 - этажные МКД)</t>
  </si>
  <si>
    <t>Данные для расчета нормативов потребления коммунальных  ресурсов по водоснабжению в целях содержания общедомового имущества для Усть-Большерецкого СП (1, 2, 4, 5 - этажные МКД)</t>
  </si>
  <si>
    <t>Данные для расчета нормативов потребления коммунальных  ресурсов по водоснабжению в целях содержания общедомового имущества для Усть-Большерецкого СП (1,2,4,5 - этажные МКД)</t>
  </si>
  <si>
    <t>Расчет норматива потребления коммунальной услуги по холодному  водоснабжению для жилых помещений  1,2,4,5-этажных МКД Усть-Большерецкого СП Жилые дома и индивидуальные жилые дома с централизованным холодным  водоснабжением, с водоотведением, оборудованные водонагревателями, ваннами с душем, раковинами, мойками, унитазами (в летний период):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</si>
</sst>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1" fillId="0" borderId="0"/>
  </cellStyleXfs>
  <cellXfs count="164">
    <xf numFmtId="0" fontId="0" fillId="0" borderId="0" xfId="0"/>
    <xf numFmtId="0" fontId="8" fillId="0" borderId="0" xfId="0" applyFont="1" applyBorder="1" applyAlignment="1">
      <alignment horizontal="left" vertical="top"/>
    </xf>
    <xf numFmtId="0" fontId="8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5" fontId="11" fillId="0" borderId="0" xfId="3" applyNumberFormat="1" applyFont="1" applyFill="1" applyBorder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wrapText="1"/>
    </xf>
    <xf numFmtId="0" fontId="8" fillId="0" borderId="0" xfId="1" applyFont="1" applyBorder="1" applyAlignment="1">
      <alignment vertical="center" wrapText="1"/>
    </xf>
    <xf numFmtId="0" fontId="12" fillId="0" borderId="2" xfId="1" applyFont="1" applyBorder="1" applyAlignment="1">
      <alignment horizontal="center"/>
    </xf>
    <xf numFmtId="0" fontId="8" fillId="0" borderId="0" xfId="1" applyFont="1" applyBorder="1"/>
    <xf numFmtId="0" fontId="8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vertical="center" wrapText="1"/>
    </xf>
    <xf numFmtId="0" fontId="8" fillId="0" borderId="3" xfId="1" applyFont="1" applyBorder="1"/>
    <xf numFmtId="0" fontId="8" fillId="0" borderId="3" xfId="1" applyFont="1" applyBorder="1" applyAlignment="1">
      <alignment horizontal="center"/>
    </xf>
    <xf numFmtId="2" fontId="8" fillId="0" borderId="3" xfId="1" applyNumberFormat="1" applyFont="1" applyBorder="1" applyAlignment="1">
      <alignment horizontal="center"/>
    </xf>
    <xf numFmtId="164" fontId="8" fillId="0" borderId="3" xfId="1" applyNumberFormat="1" applyFont="1" applyBorder="1" applyAlignment="1">
      <alignment horizontal="center"/>
    </xf>
    <xf numFmtId="164" fontId="8" fillId="0" borderId="0" xfId="1" applyNumberFormat="1" applyFont="1"/>
    <xf numFmtId="0" fontId="8" fillId="0" borderId="1" xfId="1" applyFont="1" applyBorder="1"/>
    <xf numFmtId="1" fontId="8" fillId="0" borderId="1" xfId="1" applyNumberFormat="1" applyFont="1" applyBorder="1"/>
    <xf numFmtId="0" fontId="8" fillId="0" borderId="1" xfId="1" applyFont="1" applyBorder="1" applyAlignment="1">
      <alignment horizontal="center"/>
    </xf>
    <xf numFmtId="2" fontId="8" fillId="0" borderId="1" xfId="1" applyNumberFormat="1" applyFont="1" applyBorder="1" applyAlignment="1">
      <alignment horizontal="center"/>
    </xf>
    <xf numFmtId="164" fontId="8" fillId="0" borderId="1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/>
    <xf numFmtId="0" fontId="12" fillId="0" borderId="1" xfId="1" applyFont="1" applyBorder="1" applyAlignment="1">
      <alignment horizontal="right"/>
    </xf>
    <xf numFmtId="164" fontId="12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2" fontId="12" fillId="0" borderId="1" xfId="1" applyNumberFormat="1" applyFont="1" applyBorder="1" applyAlignment="1">
      <alignment horizontal="center"/>
    </xf>
    <xf numFmtId="165" fontId="8" fillId="0" borderId="0" xfId="1" applyNumberFormat="1" applyFont="1" applyBorder="1"/>
    <xf numFmtId="0" fontId="12" fillId="0" borderId="0" xfId="1" applyFont="1" applyBorder="1" applyAlignment="1">
      <alignment horizontal="right"/>
    </xf>
    <xf numFmtId="164" fontId="12" fillId="0" borderId="0" xfId="1" applyNumberFormat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0" fontId="12" fillId="0" borderId="0" xfId="1" applyFont="1" applyBorder="1"/>
    <xf numFmtId="1" fontId="12" fillId="0" borderId="1" xfId="1" applyNumberFormat="1" applyFont="1" applyBorder="1" applyAlignment="1">
      <alignment horizontal="center"/>
    </xf>
    <xf numFmtId="1" fontId="8" fillId="0" borderId="3" xfId="1" applyNumberFormat="1" applyFont="1" applyBorder="1" applyAlignment="1">
      <alignment horizontal="center"/>
    </xf>
    <xf numFmtId="0" fontId="13" fillId="0" borderId="1" xfId="1" applyFont="1" applyBorder="1" applyAlignment="1">
      <alignment horizontal="right"/>
    </xf>
    <xf numFmtId="0" fontId="14" fillId="0" borderId="0" xfId="1" applyFont="1" applyBorder="1"/>
    <xf numFmtId="0" fontId="12" fillId="0" borderId="0" xfId="1" applyFont="1" applyBorder="1" applyAlignment="1">
      <alignment wrapText="1"/>
    </xf>
    <xf numFmtId="0" fontId="8" fillId="0" borderId="0" xfId="1" applyFont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left"/>
    </xf>
    <xf numFmtId="0" fontId="8" fillId="0" borderId="0" xfId="3" applyFont="1" applyFill="1" applyBorder="1" applyAlignment="1">
      <alignment horizontal="center" vertical="center" wrapText="1"/>
    </xf>
    <xf numFmtId="164" fontId="8" fillId="0" borderId="0" xfId="1" applyNumberFormat="1" applyFont="1" applyBorder="1" applyAlignment="1">
      <alignment horizontal="center"/>
    </xf>
    <xf numFmtId="165" fontId="11" fillId="0" borderId="0" xfId="3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4" fontId="8" fillId="0" borderId="0" xfId="3" applyNumberFormat="1" applyFont="1" applyFill="1" applyBorder="1" applyAlignment="1">
      <alignment horizontal="center" vertical="center" wrapText="1"/>
    </xf>
    <xf numFmtId="1" fontId="8" fillId="0" borderId="0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8" fillId="0" borderId="0" xfId="4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/>
    </xf>
    <xf numFmtId="0" fontId="8" fillId="0" borderId="1" xfId="1" applyFont="1" applyBorder="1" applyAlignment="1">
      <alignment vertical="center" wrapText="1"/>
    </xf>
    <xf numFmtId="0" fontId="8" fillId="3" borderId="1" xfId="1" applyFont="1" applyFill="1" applyBorder="1" applyAlignment="1">
      <alignment horizontal="center"/>
    </xf>
    <xf numFmtId="0" fontId="8" fillId="4" borderId="1" xfId="1" applyFont="1" applyFill="1" applyBorder="1" applyAlignment="1">
      <alignment horizontal="center"/>
    </xf>
    <xf numFmtId="0" fontId="8" fillId="4" borderId="1" xfId="9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8" fillId="0" borderId="0" xfId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165" fontId="14" fillId="0" borderId="1" xfId="1" applyNumberFormat="1" applyFont="1" applyBorder="1" applyAlignment="1">
      <alignment horizontal="center"/>
    </xf>
    <xf numFmtId="2" fontId="14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right"/>
    </xf>
    <xf numFmtId="0" fontId="15" fillId="0" borderId="1" xfId="1" applyFont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/>
    </xf>
    <xf numFmtId="0" fontId="8" fillId="0" borderId="3" xfId="1" applyFont="1" applyBorder="1" applyAlignment="1">
      <alignment wrapText="1"/>
    </xf>
    <xf numFmtId="0" fontId="8" fillId="0" borderId="1" xfId="9" applyFont="1" applyBorder="1" applyAlignment="1">
      <alignment horizontal="center" vertical="center" wrapText="1"/>
    </xf>
    <xf numFmtId="2" fontId="12" fillId="0" borderId="1" xfId="1" applyNumberFormat="1" applyFont="1" applyBorder="1"/>
    <xf numFmtId="0" fontId="12" fillId="0" borderId="1" xfId="1" applyFont="1" applyBorder="1"/>
    <xf numFmtId="0" fontId="12" fillId="0" borderId="1" xfId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8" fillId="2" borderId="0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165" fontId="13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65" fontId="8" fillId="0" borderId="1" xfId="3" applyNumberFormat="1" applyFont="1" applyFill="1" applyBorder="1" applyAlignment="1">
      <alignment horizontal="center" vertical="center" wrapText="1"/>
    </xf>
    <xf numFmtId="2" fontId="8" fillId="0" borderId="1" xfId="1" applyNumberFormat="1" applyFont="1" applyBorder="1"/>
    <xf numFmtId="2" fontId="8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165" fontId="8" fillId="0" borderId="1" xfId="1" applyNumberFormat="1" applyFont="1" applyBorder="1"/>
    <xf numFmtId="0" fontId="12" fillId="0" borderId="1" xfId="1" applyFont="1" applyFill="1" applyBorder="1" applyAlignment="1">
      <alignment horizontal="center"/>
    </xf>
    <xf numFmtId="0" fontId="12" fillId="0" borderId="0" xfId="1" applyFont="1" applyBorder="1" applyAlignment="1">
      <alignment vertical="center"/>
    </xf>
    <xf numFmtId="2" fontId="12" fillId="0" borderId="1" xfId="1" applyNumberFormat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left" wrapText="1"/>
    </xf>
    <xf numFmtId="0" fontId="10" fillId="0" borderId="0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164" fontId="8" fillId="0" borderId="4" xfId="1" applyNumberFormat="1" applyFont="1" applyBorder="1" applyAlignment="1">
      <alignment horizontal="center"/>
    </xf>
    <xf numFmtId="1" fontId="8" fillId="0" borderId="4" xfId="3" applyNumberFormat="1" applyFont="1" applyFill="1" applyBorder="1" applyAlignment="1">
      <alignment horizontal="center"/>
    </xf>
    <xf numFmtId="1" fontId="8" fillId="0" borderId="5" xfId="3" applyNumberFormat="1" applyFont="1" applyFill="1" applyBorder="1" applyAlignment="1">
      <alignment horizontal="center"/>
    </xf>
    <xf numFmtId="1" fontId="8" fillId="0" borderId="4" xfId="3" applyNumberFormat="1" applyFont="1" applyFill="1" applyBorder="1" applyAlignment="1">
      <alignment horizontal="center" vertical="center" wrapText="1"/>
    </xf>
    <xf numFmtId="1" fontId="8" fillId="0" borderId="5" xfId="3" applyNumberFormat="1" applyFont="1" applyFill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left"/>
    </xf>
    <xf numFmtId="0" fontId="8" fillId="0" borderId="6" xfId="1" applyFont="1" applyBorder="1" applyAlignment="1">
      <alignment horizontal="left" wrapText="1"/>
    </xf>
    <xf numFmtId="0" fontId="8" fillId="0" borderId="6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3" fillId="0" borderId="0" xfId="3" applyNumberFormat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left" wrapText="1"/>
    </xf>
    <xf numFmtId="0" fontId="8" fillId="0" borderId="0" xfId="1" applyFont="1" applyBorder="1" applyAlignment="1">
      <alignment wrapText="1"/>
    </xf>
    <xf numFmtId="0" fontId="8" fillId="0" borderId="0" xfId="1" applyFont="1" applyBorder="1" applyAlignment="1">
      <alignment horizontal="right"/>
    </xf>
    <xf numFmtId="0" fontId="8" fillId="0" borderId="0" xfId="1" applyFont="1" applyFill="1" applyBorder="1" applyAlignment="1">
      <alignment vertical="center" wrapText="1"/>
    </xf>
    <xf numFmtId="165" fontId="14" fillId="0" borderId="1" xfId="3" applyNumberFormat="1" applyFont="1" applyFill="1" applyBorder="1" applyAlignment="1">
      <alignment horizontal="center" vertical="center" wrapText="1"/>
    </xf>
    <xf numFmtId="165" fontId="14" fillId="0" borderId="0" xfId="3" applyNumberFormat="1" applyFont="1" applyFill="1" applyBorder="1" applyAlignment="1">
      <alignment vertical="center" wrapText="1"/>
    </xf>
    <xf numFmtId="165" fontId="14" fillId="0" borderId="0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2" xfId="1"/>
    <cellStyle name="Обычный 2 2" xfId="5"/>
    <cellStyle name="Обычный 2 3" xfId="7"/>
    <cellStyle name="Обычный 3" xfId="2"/>
    <cellStyle name="Обычный 3 3" xfId="9"/>
    <cellStyle name="Обычный 4" xfId="3"/>
    <cellStyle name="Обычный 4 2" xfId="4"/>
    <cellStyle name="Обычный 5" xfId="6"/>
    <cellStyle name="Обычный 5 2" xfId="8"/>
    <cellStyle name="Обычный 8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view="pageBreakPreview" zoomScale="75" zoomScaleNormal="85" zoomScaleSheetLayoutView="75" workbookViewId="0">
      <selection activeCell="M15" sqref="M15"/>
    </sheetView>
  </sheetViews>
  <sheetFormatPr defaultRowHeight="13.8" x14ac:dyDescent="0.25"/>
  <cols>
    <col min="1" max="1" width="29" style="17" customWidth="1"/>
    <col min="2" max="2" width="20.33203125" style="17" customWidth="1"/>
    <col min="3" max="3" width="15.6640625" style="17" customWidth="1"/>
    <col min="4" max="4" width="16.5546875" style="17" customWidth="1"/>
    <col min="5" max="5" width="17.88671875" style="58" customWidth="1"/>
    <col min="6" max="6" width="12.44140625" style="17" customWidth="1"/>
    <col min="7" max="7" width="13.21875" style="17" customWidth="1"/>
    <col min="8" max="8" width="12.6640625" style="17" customWidth="1"/>
    <col min="9" max="9" width="12.109375" style="17" customWidth="1"/>
    <col min="10" max="10" width="11.77734375" style="17" customWidth="1"/>
    <col min="11" max="11" width="12.5546875" style="17" customWidth="1"/>
    <col min="12" max="12" width="9.5546875" style="17" customWidth="1"/>
    <col min="13" max="13" width="13" style="17" customWidth="1"/>
    <col min="14" max="17" width="8.88671875" style="17"/>
    <col min="18" max="18" width="10" style="17" customWidth="1"/>
    <col min="19" max="19" width="10.6640625" style="17" customWidth="1"/>
    <col min="20" max="20" width="15" style="17" customWidth="1"/>
    <col min="21" max="259" width="9.109375" style="17"/>
    <col min="260" max="260" width="23.33203125" style="17" customWidth="1"/>
    <col min="261" max="261" width="13.33203125" style="17" customWidth="1"/>
    <col min="262" max="262" width="13.109375" style="17" customWidth="1"/>
    <col min="263" max="263" width="14.44140625" style="17" customWidth="1"/>
    <col min="264" max="264" width="11.88671875" style="17" customWidth="1"/>
    <col min="265" max="265" width="14.44140625" style="17" customWidth="1"/>
    <col min="266" max="266" width="12.44140625" style="17" customWidth="1"/>
    <col min="267" max="267" width="11.109375" style="17" customWidth="1"/>
    <col min="268" max="515" width="9.109375" style="17"/>
    <col min="516" max="516" width="23.33203125" style="17" customWidth="1"/>
    <col min="517" max="517" width="13.33203125" style="17" customWidth="1"/>
    <col min="518" max="518" width="13.109375" style="17" customWidth="1"/>
    <col min="519" max="519" width="14.44140625" style="17" customWidth="1"/>
    <col min="520" max="520" width="11.88671875" style="17" customWidth="1"/>
    <col min="521" max="521" width="14.44140625" style="17" customWidth="1"/>
    <col min="522" max="522" width="12.44140625" style="17" customWidth="1"/>
    <col min="523" max="523" width="11.109375" style="17" customWidth="1"/>
    <col min="524" max="771" width="9.109375" style="17"/>
    <col min="772" max="772" width="23.33203125" style="17" customWidth="1"/>
    <col min="773" max="773" width="13.33203125" style="17" customWidth="1"/>
    <col min="774" max="774" width="13.109375" style="17" customWidth="1"/>
    <col min="775" max="775" width="14.44140625" style="17" customWidth="1"/>
    <col min="776" max="776" width="11.88671875" style="17" customWidth="1"/>
    <col min="777" max="777" width="14.44140625" style="17" customWidth="1"/>
    <col min="778" max="778" width="12.44140625" style="17" customWidth="1"/>
    <col min="779" max="779" width="11.109375" style="17" customWidth="1"/>
    <col min="780" max="1027" width="9.109375" style="17"/>
    <col min="1028" max="1028" width="23.33203125" style="17" customWidth="1"/>
    <col min="1029" max="1029" width="13.33203125" style="17" customWidth="1"/>
    <col min="1030" max="1030" width="13.109375" style="17" customWidth="1"/>
    <col min="1031" max="1031" width="14.44140625" style="17" customWidth="1"/>
    <col min="1032" max="1032" width="11.88671875" style="17" customWidth="1"/>
    <col min="1033" max="1033" width="14.44140625" style="17" customWidth="1"/>
    <col min="1034" max="1034" width="12.44140625" style="17" customWidth="1"/>
    <col min="1035" max="1035" width="11.109375" style="17" customWidth="1"/>
    <col min="1036" max="1283" width="9.109375" style="17"/>
    <col min="1284" max="1284" width="23.33203125" style="17" customWidth="1"/>
    <col min="1285" max="1285" width="13.33203125" style="17" customWidth="1"/>
    <col min="1286" max="1286" width="13.109375" style="17" customWidth="1"/>
    <col min="1287" max="1287" width="14.44140625" style="17" customWidth="1"/>
    <col min="1288" max="1288" width="11.88671875" style="17" customWidth="1"/>
    <col min="1289" max="1289" width="14.44140625" style="17" customWidth="1"/>
    <col min="1290" max="1290" width="12.44140625" style="17" customWidth="1"/>
    <col min="1291" max="1291" width="11.109375" style="17" customWidth="1"/>
    <col min="1292" max="1539" width="9.109375" style="17"/>
    <col min="1540" max="1540" width="23.33203125" style="17" customWidth="1"/>
    <col min="1541" max="1541" width="13.33203125" style="17" customWidth="1"/>
    <col min="1542" max="1542" width="13.109375" style="17" customWidth="1"/>
    <col min="1543" max="1543" width="14.44140625" style="17" customWidth="1"/>
    <col min="1544" max="1544" width="11.88671875" style="17" customWidth="1"/>
    <col min="1545" max="1545" width="14.44140625" style="17" customWidth="1"/>
    <col min="1546" max="1546" width="12.44140625" style="17" customWidth="1"/>
    <col min="1547" max="1547" width="11.109375" style="17" customWidth="1"/>
    <col min="1548" max="1795" width="9.109375" style="17"/>
    <col min="1796" max="1796" width="23.33203125" style="17" customWidth="1"/>
    <col min="1797" max="1797" width="13.33203125" style="17" customWidth="1"/>
    <col min="1798" max="1798" width="13.109375" style="17" customWidth="1"/>
    <col min="1799" max="1799" width="14.44140625" style="17" customWidth="1"/>
    <col min="1800" max="1800" width="11.88671875" style="17" customWidth="1"/>
    <col min="1801" max="1801" width="14.44140625" style="17" customWidth="1"/>
    <col min="1802" max="1802" width="12.44140625" style="17" customWidth="1"/>
    <col min="1803" max="1803" width="11.109375" style="17" customWidth="1"/>
    <col min="1804" max="2051" width="9.109375" style="17"/>
    <col min="2052" max="2052" width="23.33203125" style="17" customWidth="1"/>
    <col min="2053" max="2053" width="13.33203125" style="17" customWidth="1"/>
    <col min="2054" max="2054" width="13.109375" style="17" customWidth="1"/>
    <col min="2055" max="2055" width="14.44140625" style="17" customWidth="1"/>
    <col min="2056" max="2056" width="11.88671875" style="17" customWidth="1"/>
    <col min="2057" max="2057" width="14.44140625" style="17" customWidth="1"/>
    <col min="2058" max="2058" width="12.44140625" style="17" customWidth="1"/>
    <col min="2059" max="2059" width="11.109375" style="17" customWidth="1"/>
    <col min="2060" max="2307" width="9.109375" style="17"/>
    <col min="2308" max="2308" width="23.33203125" style="17" customWidth="1"/>
    <col min="2309" max="2309" width="13.33203125" style="17" customWidth="1"/>
    <col min="2310" max="2310" width="13.109375" style="17" customWidth="1"/>
    <col min="2311" max="2311" width="14.44140625" style="17" customWidth="1"/>
    <col min="2312" max="2312" width="11.88671875" style="17" customWidth="1"/>
    <col min="2313" max="2313" width="14.44140625" style="17" customWidth="1"/>
    <col min="2314" max="2314" width="12.44140625" style="17" customWidth="1"/>
    <col min="2315" max="2315" width="11.109375" style="17" customWidth="1"/>
    <col min="2316" max="2563" width="9.109375" style="17"/>
    <col min="2564" max="2564" width="23.33203125" style="17" customWidth="1"/>
    <col min="2565" max="2565" width="13.33203125" style="17" customWidth="1"/>
    <col min="2566" max="2566" width="13.109375" style="17" customWidth="1"/>
    <col min="2567" max="2567" width="14.44140625" style="17" customWidth="1"/>
    <col min="2568" max="2568" width="11.88671875" style="17" customWidth="1"/>
    <col min="2569" max="2569" width="14.44140625" style="17" customWidth="1"/>
    <col min="2570" max="2570" width="12.44140625" style="17" customWidth="1"/>
    <col min="2571" max="2571" width="11.109375" style="17" customWidth="1"/>
    <col min="2572" max="2819" width="9.109375" style="17"/>
    <col min="2820" max="2820" width="23.33203125" style="17" customWidth="1"/>
    <col min="2821" max="2821" width="13.33203125" style="17" customWidth="1"/>
    <col min="2822" max="2822" width="13.109375" style="17" customWidth="1"/>
    <col min="2823" max="2823" width="14.44140625" style="17" customWidth="1"/>
    <col min="2824" max="2824" width="11.88671875" style="17" customWidth="1"/>
    <col min="2825" max="2825" width="14.44140625" style="17" customWidth="1"/>
    <col min="2826" max="2826" width="12.44140625" style="17" customWidth="1"/>
    <col min="2827" max="2827" width="11.109375" style="17" customWidth="1"/>
    <col min="2828" max="3075" width="9.109375" style="17"/>
    <col min="3076" max="3076" width="23.33203125" style="17" customWidth="1"/>
    <col min="3077" max="3077" width="13.33203125" style="17" customWidth="1"/>
    <col min="3078" max="3078" width="13.109375" style="17" customWidth="1"/>
    <col min="3079" max="3079" width="14.44140625" style="17" customWidth="1"/>
    <col min="3080" max="3080" width="11.88671875" style="17" customWidth="1"/>
    <col min="3081" max="3081" width="14.44140625" style="17" customWidth="1"/>
    <col min="3082" max="3082" width="12.44140625" style="17" customWidth="1"/>
    <col min="3083" max="3083" width="11.109375" style="17" customWidth="1"/>
    <col min="3084" max="3331" width="9.109375" style="17"/>
    <col min="3332" max="3332" width="23.33203125" style="17" customWidth="1"/>
    <col min="3333" max="3333" width="13.33203125" style="17" customWidth="1"/>
    <col min="3334" max="3334" width="13.109375" style="17" customWidth="1"/>
    <col min="3335" max="3335" width="14.44140625" style="17" customWidth="1"/>
    <col min="3336" max="3336" width="11.88671875" style="17" customWidth="1"/>
    <col min="3337" max="3337" width="14.44140625" style="17" customWidth="1"/>
    <col min="3338" max="3338" width="12.44140625" style="17" customWidth="1"/>
    <col min="3339" max="3339" width="11.109375" style="17" customWidth="1"/>
    <col min="3340" max="3587" width="9.109375" style="17"/>
    <col min="3588" max="3588" width="23.33203125" style="17" customWidth="1"/>
    <col min="3589" max="3589" width="13.33203125" style="17" customWidth="1"/>
    <col min="3590" max="3590" width="13.109375" style="17" customWidth="1"/>
    <col min="3591" max="3591" width="14.44140625" style="17" customWidth="1"/>
    <col min="3592" max="3592" width="11.88671875" style="17" customWidth="1"/>
    <col min="3593" max="3593" width="14.44140625" style="17" customWidth="1"/>
    <col min="3594" max="3594" width="12.44140625" style="17" customWidth="1"/>
    <col min="3595" max="3595" width="11.109375" style="17" customWidth="1"/>
    <col min="3596" max="3843" width="9.109375" style="17"/>
    <col min="3844" max="3844" width="23.33203125" style="17" customWidth="1"/>
    <col min="3845" max="3845" width="13.33203125" style="17" customWidth="1"/>
    <col min="3846" max="3846" width="13.109375" style="17" customWidth="1"/>
    <col min="3847" max="3847" width="14.44140625" style="17" customWidth="1"/>
    <col min="3848" max="3848" width="11.88671875" style="17" customWidth="1"/>
    <col min="3849" max="3849" width="14.44140625" style="17" customWidth="1"/>
    <col min="3850" max="3850" width="12.44140625" style="17" customWidth="1"/>
    <col min="3851" max="3851" width="11.109375" style="17" customWidth="1"/>
    <col min="3852" max="4099" width="9.109375" style="17"/>
    <col min="4100" max="4100" width="23.33203125" style="17" customWidth="1"/>
    <col min="4101" max="4101" width="13.33203125" style="17" customWidth="1"/>
    <col min="4102" max="4102" width="13.109375" style="17" customWidth="1"/>
    <col min="4103" max="4103" width="14.44140625" style="17" customWidth="1"/>
    <col min="4104" max="4104" width="11.88671875" style="17" customWidth="1"/>
    <col min="4105" max="4105" width="14.44140625" style="17" customWidth="1"/>
    <col min="4106" max="4106" width="12.44140625" style="17" customWidth="1"/>
    <col min="4107" max="4107" width="11.109375" style="17" customWidth="1"/>
    <col min="4108" max="4355" width="9.109375" style="17"/>
    <col min="4356" max="4356" width="23.33203125" style="17" customWidth="1"/>
    <col min="4357" max="4357" width="13.33203125" style="17" customWidth="1"/>
    <col min="4358" max="4358" width="13.109375" style="17" customWidth="1"/>
    <col min="4359" max="4359" width="14.44140625" style="17" customWidth="1"/>
    <col min="4360" max="4360" width="11.88671875" style="17" customWidth="1"/>
    <col min="4361" max="4361" width="14.44140625" style="17" customWidth="1"/>
    <col min="4362" max="4362" width="12.44140625" style="17" customWidth="1"/>
    <col min="4363" max="4363" width="11.109375" style="17" customWidth="1"/>
    <col min="4364" max="4611" width="9.109375" style="17"/>
    <col min="4612" max="4612" width="23.33203125" style="17" customWidth="1"/>
    <col min="4613" max="4613" width="13.33203125" style="17" customWidth="1"/>
    <col min="4614" max="4614" width="13.109375" style="17" customWidth="1"/>
    <col min="4615" max="4615" width="14.44140625" style="17" customWidth="1"/>
    <col min="4616" max="4616" width="11.88671875" style="17" customWidth="1"/>
    <col min="4617" max="4617" width="14.44140625" style="17" customWidth="1"/>
    <col min="4618" max="4618" width="12.44140625" style="17" customWidth="1"/>
    <col min="4619" max="4619" width="11.109375" style="17" customWidth="1"/>
    <col min="4620" max="4867" width="9.109375" style="17"/>
    <col min="4868" max="4868" width="23.33203125" style="17" customWidth="1"/>
    <col min="4869" max="4869" width="13.33203125" style="17" customWidth="1"/>
    <col min="4870" max="4870" width="13.109375" style="17" customWidth="1"/>
    <col min="4871" max="4871" width="14.44140625" style="17" customWidth="1"/>
    <col min="4872" max="4872" width="11.88671875" style="17" customWidth="1"/>
    <col min="4873" max="4873" width="14.44140625" style="17" customWidth="1"/>
    <col min="4874" max="4874" width="12.44140625" style="17" customWidth="1"/>
    <col min="4875" max="4875" width="11.109375" style="17" customWidth="1"/>
    <col min="4876" max="5123" width="9.109375" style="17"/>
    <col min="5124" max="5124" width="23.33203125" style="17" customWidth="1"/>
    <col min="5125" max="5125" width="13.33203125" style="17" customWidth="1"/>
    <col min="5126" max="5126" width="13.109375" style="17" customWidth="1"/>
    <col min="5127" max="5127" width="14.44140625" style="17" customWidth="1"/>
    <col min="5128" max="5128" width="11.88671875" style="17" customWidth="1"/>
    <col min="5129" max="5129" width="14.44140625" style="17" customWidth="1"/>
    <col min="5130" max="5130" width="12.44140625" style="17" customWidth="1"/>
    <col min="5131" max="5131" width="11.109375" style="17" customWidth="1"/>
    <col min="5132" max="5379" width="9.109375" style="17"/>
    <col min="5380" max="5380" width="23.33203125" style="17" customWidth="1"/>
    <col min="5381" max="5381" width="13.33203125" style="17" customWidth="1"/>
    <col min="5382" max="5382" width="13.109375" style="17" customWidth="1"/>
    <col min="5383" max="5383" width="14.44140625" style="17" customWidth="1"/>
    <col min="5384" max="5384" width="11.88671875" style="17" customWidth="1"/>
    <col min="5385" max="5385" width="14.44140625" style="17" customWidth="1"/>
    <col min="5386" max="5386" width="12.44140625" style="17" customWidth="1"/>
    <col min="5387" max="5387" width="11.109375" style="17" customWidth="1"/>
    <col min="5388" max="5635" width="9.109375" style="17"/>
    <col min="5636" max="5636" width="23.33203125" style="17" customWidth="1"/>
    <col min="5637" max="5637" width="13.33203125" style="17" customWidth="1"/>
    <col min="5638" max="5638" width="13.109375" style="17" customWidth="1"/>
    <col min="5639" max="5639" width="14.44140625" style="17" customWidth="1"/>
    <col min="5640" max="5640" width="11.88671875" style="17" customWidth="1"/>
    <col min="5641" max="5641" width="14.44140625" style="17" customWidth="1"/>
    <col min="5642" max="5642" width="12.44140625" style="17" customWidth="1"/>
    <col min="5643" max="5643" width="11.109375" style="17" customWidth="1"/>
    <col min="5644" max="5891" width="9.109375" style="17"/>
    <col min="5892" max="5892" width="23.33203125" style="17" customWidth="1"/>
    <col min="5893" max="5893" width="13.33203125" style="17" customWidth="1"/>
    <col min="5894" max="5894" width="13.109375" style="17" customWidth="1"/>
    <col min="5895" max="5895" width="14.44140625" style="17" customWidth="1"/>
    <col min="5896" max="5896" width="11.88671875" style="17" customWidth="1"/>
    <col min="5897" max="5897" width="14.44140625" style="17" customWidth="1"/>
    <col min="5898" max="5898" width="12.44140625" style="17" customWidth="1"/>
    <col min="5899" max="5899" width="11.109375" style="17" customWidth="1"/>
    <col min="5900" max="6147" width="9.109375" style="17"/>
    <col min="6148" max="6148" width="23.33203125" style="17" customWidth="1"/>
    <col min="6149" max="6149" width="13.33203125" style="17" customWidth="1"/>
    <col min="6150" max="6150" width="13.109375" style="17" customWidth="1"/>
    <col min="6151" max="6151" width="14.44140625" style="17" customWidth="1"/>
    <col min="6152" max="6152" width="11.88671875" style="17" customWidth="1"/>
    <col min="6153" max="6153" width="14.44140625" style="17" customWidth="1"/>
    <col min="6154" max="6154" width="12.44140625" style="17" customWidth="1"/>
    <col min="6155" max="6155" width="11.109375" style="17" customWidth="1"/>
    <col min="6156" max="6403" width="9.109375" style="17"/>
    <col min="6404" max="6404" width="23.33203125" style="17" customWidth="1"/>
    <col min="6405" max="6405" width="13.33203125" style="17" customWidth="1"/>
    <col min="6406" max="6406" width="13.109375" style="17" customWidth="1"/>
    <col min="6407" max="6407" width="14.44140625" style="17" customWidth="1"/>
    <col min="6408" max="6408" width="11.88671875" style="17" customWidth="1"/>
    <col min="6409" max="6409" width="14.44140625" style="17" customWidth="1"/>
    <col min="6410" max="6410" width="12.44140625" style="17" customWidth="1"/>
    <col min="6411" max="6411" width="11.109375" style="17" customWidth="1"/>
    <col min="6412" max="6659" width="9.109375" style="17"/>
    <col min="6660" max="6660" width="23.33203125" style="17" customWidth="1"/>
    <col min="6661" max="6661" width="13.33203125" style="17" customWidth="1"/>
    <col min="6662" max="6662" width="13.109375" style="17" customWidth="1"/>
    <col min="6663" max="6663" width="14.44140625" style="17" customWidth="1"/>
    <col min="6664" max="6664" width="11.88671875" style="17" customWidth="1"/>
    <col min="6665" max="6665" width="14.44140625" style="17" customWidth="1"/>
    <col min="6666" max="6666" width="12.44140625" style="17" customWidth="1"/>
    <col min="6667" max="6667" width="11.109375" style="17" customWidth="1"/>
    <col min="6668" max="6915" width="9.109375" style="17"/>
    <col min="6916" max="6916" width="23.33203125" style="17" customWidth="1"/>
    <col min="6917" max="6917" width="13.33203125" style="17" customWidth="1"/>
    <col min="6918" max="6918" width="13.109375" style="17" customWidth="1"/>
    <col min="6919" max="6919" width="14.44140625" style="17" customWidth="1"/>
    <col min="6920" max="6920" width="11.88671875" style="17" customWidth="1"/>
    <col min="6921" max="6921" width="14.44140625" style="17" customWidth="1"/>
    <col min="6922" max="6922" width="12.44140625" style="17" customWidth="1"/>
    <col min="6923" max="6923" width="11.109375" style="17" customWidth="1"/>
    <col min="6924" max="7171" width="9.109375" style="17"/>
    <col min="7172" max="7172" width="23.33203125" style="17" customWidth="1"/>
    <col min="7173" max="7173" width="13.33203125" style="17" customWidth="1"/>
    <col min="7174" max="7174" width="13.109375" style="17" customWidth="1"/>
    <col min="7175" max="7175" width="14.44140625" style="17" customWidth="1"/>
    <col min="7176" max="7176" width="11.88671875" style="17" customWidth="1"/>
    <col min="7177" max="7177" width="14.44140625" style="17" customWidth="1"/>
    <col min="7178" max="7178" width="12.44140625" style="17" customWidth="1"/>
    <col min="7179" max="7179" width="11.109375" style="17" customWidth="1"/>
    <col min="7180" max="7427" width="9.109375" style="17"/>
    <col min="7428" max="7428" width="23.33203125" style="17" customWidth="1"/>
    <col min="7429" max="7429" width="13.33203125" style="17" customWidth="1"/>
    <col min="7430" max="7430" width="13.109375" style="17" customWidth="1"/>
    <col min="7431" max="7431" width="14.44140625" style="17" customWidth="1"/>
    <col min="7432" max="7432" width="11.88671875" style="17" customWidth="1"/>
    <col min="7433" max="7433" width="14.44140625" style="17" customWidth="1"/>
    <col min="7434" max="7434" width="12.44140625" style="17" customWidth="1"/>
    <col min="7435" max="7435" width="11.109375" style="17" customWidth="1"/>
    <col min="7436" max="7683" width="9.109375" style="17"/>
    <col min="7684" max="7684" width="23.33203125" style="17" customWidth="1"/>
    <col min="7685" max="7685" width="13.33203125" style="17" customWidth="1"/>
    <col min="7686" max="7686" width="13.109375" style="17" customWidth="1"/>
    <col min="7687" max="7687" width="14.44140625" style="17" customWidth="1"/>
    <col min="7688" max="7688" width="11.88671875" style="17" customWidth="1"/>
    <col min="7689" max="7689" width="14.44140625" style="17" customWidth="1"/>
    <col min="7690" max="7690" width="12.44140625" style="17" customWidth="1"/>
    <col min="7691" max="7691" width="11.109375" style="17" customWidth="1"/>
    <col min="7692" max="7939" width="9.109375" style="17"/>
    <col min="7940" max="7940" width="23.33203125" style="17" customWidth="1"/>
    <col min="7941" max="7941" width="13.33203125" style="17" customWidth="1"/>
    <col min="7942" max="7942" width="13.109375" style="17" customWidth="1"/>
    <col min="7943" max="7943" width="14.44140625" style="17" customWidth="1"/>
    <col min="7944" max="7944" width="11.88671875" style="17" customWidth="1"/>
    <col min="7945" max="7945" width="14.44140625" style="17" customWidth="1"/>
    <col min="7946" max="7946" width="12.44140625" style="17" customWidth="1"/>
    <col min="7947" max="7947" width="11.109375" style="17" customWidth="1"/>
    <col min="7948" max="8195" width="9.109375" style="17"/>
    <col min="8196" max="8196" width="23.33203125" style="17" customWidth="1"/>
    <col min="8197" max="8197" width="13.33203125" style="17" customWidth="1"/>
    <col min="8198" max="8198" width="13.109375" style="17" customWidth="1"/>
    <col min="8199" max="8199" width="14.44140625" style="17" customWidth="1"/>
    <col min="8200" max="8200" width="11.88671875" style="17" customWidth="1"/>
    <col min="8201" max="8201" width="14.44140625" style="17" customWidth="1"/>
    <col min="8202" max="8202" width="12.44140625" style="17" customWidth="1"/>
    <col min="8203" max="8203" width="11.109375" style="17" customWidth="1"/>
    <col min="8204" max="8451" width="9.109375" style="17"/>
    <col min="8452" max="8452" width="23.33203125" style="17" customWidth="1"/>
    <col min="8453" max="8453" width="13.33203125" style="17" customWidth="1"/>
    <col min="8454" max="8454" width="13.109375" style="17" customWidth="1"/>
    <col min="8455" max="8455" width="14.44140625" style="17" customWidth="1"/>
    <col min="8456" max="8456" width="11.88671875" style="17" customWidth="1"/>
    <col min="8457" max="8457" width="14.44140625" style="17" customWidth="1"/>
    <col min="8458" max="8458" width="12.44140625" style="17" customWidth="1"/>
    <col min="8459" max="8459" width="11.109375" style="17" customWidth="1"/>
    <col min="8460" max="8707" width="9.109375" style="17"/>
    <col min="8708" max="8708" width="23.33203125" style="17" customWidth="1"/>
    <col min="8709" max="8709" width="13.33203125" style="17" customWidth="1"/>
    <col min="8710" max="8710" width="13.109375" style="17" customWidth="1"/>
    <col min="8711" max="8711" width="14.44140625" style="17" customWidth="1"/>
    <col min="8712" max="8712" width="11.88671875" style="17" customWidth="1"/>
    <col min="8713" max="8713" width="14.44140625" style="17" customWidth="1"/>
    <col min="8714" max="8714" width="12.44140625" style="17" customWidth="1"/>
    <col min="8715" max="8715" width="11.109375" style="17" customWidth="1"/>
    <col min="8716" max="8963" width="9.109375" style="17"/>
    <col min="8964" max="8964" width="23.33203125" style="17" customWidth="1"/>
    <col min="8965" max="8965" width="13.33203125" style="17" customWidth="1"/>
    <col min="8966" max="8966" width="13.109375" style="17" customWidth="1"/>
    <col min="8967" max="8967" width="14.44140625" style="17" customWidth="1"/>
    <col min="8968" max="8968" width="11.88671875" style="17" customWidth="1"/>
    <col min="8969" max="8969" width="14.44140625" style="17" customWidth="1"/>
    <col min="8970" max="8970" width="12.44140625" style="17" customWidth="1"/>
    <col min="8971" max="8971" width="11.109375" style="17" customWidth="1"/>
    <col min="8972" max="9219" width="9.109375" style="17"/>
    <col min="9220" max="9220" width="23.33203125" style="17" customWidth="1"/>
    <col min="9221" max="9221" width="13.33203125" style="17" customWidth="1"/>
    <col min="9222" max="9222" width="13.109375" style="17" customWidth="1"/>
    <col min="9223" max="9223" width="14.44140625" style="17" customWidth="1"/>
    <col min="9224" max="9224" width="11.88671875" style="17" customWidth="1"/>
    <col min="9225" max="9225" width="14.44140625" style="17" customWidth="1"/>
    <col min="9226" max="9226" width="12.44140625" style="17" customWidth="1"/>
    <col min="9227" max="9227" width="11.109375" style="17" customWidth="1"/>
    <col min="9228" max="9475" width="9.109375" style="17"/>
    <col min="9476" max="9476" width="23.33203125" style="17" customWidth="1"/>
    <col min="9477" max="9477" width="13.33203125" style="17" customWidth="1"/>
    <col min="9478" max="9478" width="13.109375" style="17" customWidth="1"/>
    <col min="9479" max="9479" width="14.44140625" style="17" customWidth="1"/>
    <col min="9480" max="9480" width="11.88671875" style="17" customWidth="1"/>
    <col min="9481" max="9481" width="14.44140625" style="17" customWidth="1"/>
    <col min="9482" max="9482" width="12.44140625" style="17" customWidth="1"/>
    <col min="9483" max="9483" width="11.109375" style="17" customWidth="1"/>
    <col min="9484" max="9731" width="9.109375" style="17"/>
    <col min="9732" max="9732" width="23.33203125" style="17" customWidth="1"/>
    <col min="9733" max="9733" width="13.33203125" style="17" customWidth="1"/>
    <col min="9734" max="9734" width="13.109375" style="17" customWidth="1"/>
    <col min="9735" max="9735" width="14.44140625" style="17" customWidth="1"/>
    <col min="9736" max="9736" width="11.88671875" style="17" customWidth="1"/>
    <col min="9737" max="9737" width="14.44140625" style="17" customWidth="1"/>
    <col min="9738" max="9738" width="12.44140625" style="17" customWidth="1"/>
    <col min="9739" max="9739" width="11.109375" style="17" customWidth="1"/>
    <col min="9740" max="9987" width="9.109375" style="17"/>
    <col min="9988" max="9988" width="23.33203125" style="17" customWidth="1"/>
    <col min="9989" max="9989" width="13.33203125" style="17" customWidth="1"/>
    <col min="9990" max="9990" width="13.109375" style="17" customWidth="1"/>
    <col min="9991" max="9991" width="14.44140625" style="17" customWidth="1"/>
    <col min="9992" max="9992" width="11.88671875" style="17" customWidth="1"/>
    <col min="9993" max="9993" width="14.44140625" style="17" customWidth="1"/>
    <col min="9994" max="9994" width="12.44140625" style="17" customWidth="1"/>
    <col min="9995" max="9995" width="11.109375" style="17" customWidth="1"/>
    <col min="9996" max="10243" width="9.109375" style="17"/>
    <col min="10244" max="10244" width="23.33203125" style="17" customWidth="1"/>
    <col min="10245" max="10245" width="13.33203125" style="17" customWidth="1"/>
    <col min="10246" max="10246" width="13.109375" style="17" customWidth="1"/>
    <col min="10247" max="10247" width="14.44140625" style="17" customWidth="1"/>
    <col min="10248" max="10248" width="11.88671875" style="17" customWidth="1"/>
    <col min="10249" max="10249" width="14.44140625" style="17" customWidth="1"/>
    <col min="10250" max="10250" width="12.44140625" style="17" customWidth="1"/>
    <col min="10251" max="10251" width="11.109375" style="17" customWidth="1"/>
    <col min="10252" max="10499" width="9.109375" style="17"/>
    <col min="10500" max="10500" width="23.33203125" style="17" customWidth="1"/>
    <col min="10501" max="10501" width="13.33203125" style="17" customWidth="1"/>
    <col min="10502" max="10502" width="13.109375" style="17" customWidth="1"/>
    <col min="10503" max="10503" width="14.44140625" style="17" customWidth="1"/>
    <col min="10504" max="10504" width="11.88671875" style="17" customWidth="1"/>
    <col min="10505" max="10505" width="14.44140625" style="17" customWidth="1"/>
    <col min="10506" max="10506" width="12.44140625" style="17" customWidth="1"/>
    <col min="10507" max="10507" width="11.109375" style="17" customWidth="1"/>
    <col min="10508" max="10755" width="9.109375" style="17"/>
    <col min="10756" max="10756" width="23.33203125" style="17" customWidth="1"/>
    <col min="10757" max="10757" width="13.33203125" style="17" customWidth="1"/>
    <col min="10758" max="10758" width="13.109375" style="17" customWidth="1"/>
    <col min="10759" max="10759" width="14.44140625" style="17" customWidth="1"/>
    <col min="10760" max="10760" width="11.88671875" style="17" customWidth="1"/>
    <col min="10761" max="10761" width="14.44140625" style="17" customWidth="1"/>
    <col min="10762" max="10762" width="12.44140625" style="17" customWidth="1"/>
    <col min="10763" max="10763" width="11.109375" style="17" customWidth="1"/>
    <col min="10764" max="11011" width="9.109375" style="17"/>
    <col min="11012" max="11012" width="23.33203125" style="17" customWidth="1"/>
    <col min="11013" max="11013" width="13.33203125" style="17" customWidth="1"/>
    <col min="11014" max="11014" width="13.109375" style="17" customWidth="1"/>
    <col min="11015" max="11015" width="14.44140625" style="17" customWidth="1"/>
    <col min="11016" max="11016" width="11.88671875" style="17" customWidth="1"/>
    <col min="11017" max="11017" width="14.44140625" style="17" customWidth="1"/>
    <col min="11018" max="11018" width="12.44140625" style="17" customWidth="1"/>
    <col min="11019" max="11019" width="11.109375" style="17" customWidth="1"/>
    <col min="11020" max="11267" width="9.109375" style="17"/>
    <col min="11268" max="11268" width="23.33203125" style="17" customWidth="1"/>
    <col min="11269" max="11269" width="13.33203125" style="17" customWidth="1"/>
    <col min="11270" max="11270" width="13.109375" style="17" customWidth="1"/>
    <col min="11271" max="11271" width="14.44140625" style="17" customWidth="1"/>
    <col min="11272" max="11272" width="11.88671875" style="17" customWidth="1"/>
    <col min="11273" max="11273" width="14.44140625" style="17" customWidth="1"/>
    <col min="11274" max="11274" width="12.44140625" style="17" customWidth="1"/>
    <col min="11275" max="11275" width="11.109375" style="17" customWidth="1"/>
    <col min="11276" max="11523" width="9.109375" style="17"/>
    <col min="11524" max="11524" width="23.33203125" style="17" customWidth="1"/>
    <col min="11525" max="11525" width="13.33203125" style="17" customWidth="1"/>
    <col min="11526" max="11526" width="13.109375" style="17" customWidth="1"/>
    <col min="11527" max="11527" width="14.44140625" style="17" customWidth="1"/>
    <col min="11528" max="11528" width="11.88671875" style="17" customWidth="1"/>
    <col min="11529" max="11529" width="14.44140625" style="17" customWidth="1"/>
    <col min="11530" max="11530" width="12.44140625" style="17" customWidth="1"/>
    <col min="11531" max="11531" width="11.109375" style="17" customWidth="1"/>
    <col min="11532" max="11779" width="9.109375" style="17"/>
    <col min="11780" max="11780" width="23.33203125" style="17" customWidth="1"/>
    <col min="11781" max="11781" width="13.33203125" style="17" customWidth="1"/>
    <col min="11782" max="11782" width="13.109375" style="17" customWidth="1"/>
    <col min="11783" max="11783" width="14.44140625" style="17" customWidth="1"/>
    <col min="11784" max="11784" width="11.88671875" style="17" customWidth="1"/>
    <col min="11785" max="11785" width="14.44140625" style="17" customWidth="1"/>
    <col min="11786" max="11786" width="12.44140625" style="17" customWidth="1"/>
    <col min="11787" max="11787" width="11.109375" style="17" customWidth="1"/>
    <col min="11788" max="12035" width="9.109375" style="17"/>
    <col min="12036" max="12036" width="23.33203125" style="17" customWidth="1"/>
    <col min="12037" max="12037" width="13.33203125" style="17" customWidth="1"/>
    <col min="12038" max="12038" width="13.109375" style="17" customWidth="1"/>
    <col min="12039" max="12039" width="14.44140625" style="17" customWidth="1"/>
    <col min="12040" max="12040" width="11.88671875" style="17" customWidth="1"/>
    <col min="12041" max="12041" width="14.44140625" style="17" customWidth="1"/>
    <col min="12042" max="12042" width="12.44140625" style="17" customWidth="1"/>
    <col min="12043" max="12043" width="11.109375" style="17" customWidth="1"/>
    <col min="12044" max="12291" width="9.109375" style="17"/>
    <col min="12292" max="12292" width="23.33203125" style="17" customWidth="1"/>
    <col min="12293" max="12293" width="13.33203125" style="17" customWidth="1"/>
    <col min="12294" max="12294" width="13.109375" style="17" customWidth="1"/>
    <col min="12295" max="12295" width="14.44140625" style="17" customWidth="1"/>
    <col min="12296" max="12296" width="11.88671875" style="17" customWidth="1"/>
    <col min="12297" max="12297" width="14.44140625" style="17" customWidth="1"/>
    <col min="12298" max="12298" width="12.44140625" style="17" customWidth="1"/>
    <col min="12299" max="12299" width="11.109375" style="17" customWidth="1"/>
    <col min="12300" max="12547" width="9.109375" style="17"/>
    <col min="12548" max="12548" width="23.33203125" style="17" customWidth="1"/>
    <col min="12549" max="12549" width="13.33203125" style="17" customWidth="1"/>
    <col min="12550" max="12550" width="13.109375" style="17" customWidth="1"/>
    <col min="12551" max="12551" width="14.44140625" style="17" customWidth="1"/>
    <col min="12552" max="12552" width="11.88671875" style="17" customWidth="1"/>
    <col min="12553" max="12553" width="14.44140625" style="17" customWidth="1"/>
    <col min="12554" max="12554" width="12.44140625" style="17" customWidth="1"/>
    <col min="12555" max="12555" width="11.109375" style="17" customWidth="1"/>
    <col min="12556" max="12803" width="9.109375" style="17"/>
    <col min="12804" max="12804" width="23.33203125" style="17" customWidth="1"/>
    <col min="12805" max="12805" width="13.33203125" style="17" customWidth="1"/>
    <col min="12806" max="12806" width="13.109375" style="17" customWidth="1"/>
    <col min="12807" max="12807" width="14.44140625" style="17" customWidth="1"/>
    <col min="12808" max="12808" width="11.88671875" style="17" customWidth="1"/>
    <col min="12809" max="12809" width="14.44140625" style="17" customWidth="1"/>
    <col min="12810" max="12810" width="12.44140625" style="17" customWidth="1"/>
    <col min="12811" max="12811" width="11.109375" style="17" customWidth="1"/>
    <col min="12812" max="13059" width="9.109375" style="17"/>
    <col min="13060" max="13060" width="23.33203125" style="17" customWidth="1"/>
    <col min="13061" max="13061" width="13.33203125" style="17" customWidth="1"/>
    <col min="13062" max="13062" width="13.109375" style="17" customWidth="1"/>
    <col min="13063" max="13063" width="14.44140625" style="17" customWidth="1"/>
    <col min="13064" max="13064" width="11.88671875" style="17" customWidth="1"/>
    <col min="13065" max="13065" width="14.44140625" style="17" customWidth="1"/>
    <col min="13066" max="13066" width="12.44140625" style="17" customWidth="1"/>
    <col min="13067" max="13067" width="11.109375" style="17" customWidth="1"/>
    <col min="13068" max="13315" width="9.109375" style="17"/>
    <col min="13316" max="13316" width="23.33203125" style="17" customWidth="1"/>
    <col min="13317" max="13317" width="13.33203125" style="17" customWidth="1"/>
    <col min="13318" max="13318" width="13.109375" style="17" customWidth="1"/>
    <col min="13319" max="13319" width="14.44140625" style="17" customWidth="1"/>
    <col min="13320" max="13320" width="11.88671875" style="17" customWidth="1"/>
    <col min="13321" max="13321" width="14.44140625" style="17" customWidth="1"/>
    <col min="13322" max="13322" width="12.44140625" style="17" customWidth="1"/>
    <col min="13323" max="13323" width="11.109375" style="17" customWidth="1"/>
    <col min="13324" max="13571" width="9.109375" style="17"/>
    <col min="13572" max="13572" width="23.33203125" style="17" customWidth="1"/>
    <col min="13573" max="13573" width="13.33203125" style="17" customWidth="1"/>
    <col min="13574" max="13574" width="13.109375" style="17" customWidth="1"/>
    <col min="13575" max="13575" width="14.44140625" style="17" customWidth="1"/>
    <col min="13576" max="13576" width="11.88671875" style="17" customWidth="1"/>
    <col min="13577" max="13577" width="14.44140625" style="17" customWidth="1"/>
    <col min="13578" max="13578" width="12.44140625" style="17" customWidth="1"/>
    <col min="13579" max="13579" width="11.109375" style="17" customWidth="1"/>
    <col min="13580" max="13827" width="9.109375" style="17"/>
    <col min="13828" max="13828" width="23.33203125" style="17" customWidth="1"/>
    <col min="13829" max="13829" width="13.33203125" style="17" customWidth="1"/>
    <col min="13830" max="13830" width="13.109375" style="17" customWidth="1"/>
    <col min="13831" max="13831" width="14.44140625" style="17" customWidth="1"/>
    <col min="13832" max="13832" width="11.88671875" style="17" customWidth="1"/>
    <col min="13833" max="13833" width="14.44140625" style="17" customWidth="1"/>
    <col min="13834" max="13834" width="12.44140625" style="17" customWidth="1"/>
    <col min="13835" max="13835" width="11.109375" style="17" customWidth="1"/>
    <col min="13836" max="14083" width="9.109375" style="17"/>
    <col min="14084" max="14084" width="23.33203125" style="17" customWidth="1"/>
    <col min="14085" max="14085" width="13.33203125" style="17" customWidth="1"/>
    <col min="14086" max="14086" width="13.109375" style="17" customWidth="1"/>
    <col min="14087" max="14087" width="14.44140625" style="17" customWidth="1"/>
    <col min="14088" max="14088" width="11.88671875" style="17" customWidth="1"/>
    <col min="14089" max="14089" width="14.44140625" style="17" customWidth="1"/>
    <col min="14090" max="14090" width="12.44140625" style="17" customWidth="1"/>
    <col min="14091" max="14091" width="11.109375" style="17" customWidth="1"/>
    <col min="14092" max="14339" width="9.109375" style="17"/>
    <col min="14340" max="14340" width="23.33203125" style="17" customWidth="1"/>
    <col min="14341" max="14341" width="13.33203125" style="17" customWidth="1"/>
    <col min="14342" max="14342" width="13.109375" style="17" customWidth="1"/>
    <col min="14343" max="14343" width="14.44140625" style="17" customWidth="1"/>
    <col min="14344" max="14344" width="11.88671875" style="17" customWidth="1"/>
    <col min="14345" max="14345" width="14.44140625" style="17" customWidth="1"/>
    <col min="14346" max="14346" width="12.44140625" style="17" customWidth="1"/>
    <col min="14347" max="14347" width="11.109375" style="17" customWidth="1"/>
    <col min="14348" max="14595" width="9.109375" style="17"/>
    <col min="14596" max="14596" width="23.33203125" style="17" customWidth="1"/>
    <col min="14597" max="14597" width="13.33203125" style="17" customWidth="1"/>
    <col min="14598" max="14598" width="13.109375" style="17" customWidth="1"/>
    <col min="14599" max="14599" width="14.44140625" style="17" customWidth="1"/>
    <col min="14600" max="14600" width="11.88671875" style="17" customWidth="1"/>
    <col min="14601" max="14601" width="14.44140625" style="17" customWidth="1"/>
    <col min="14602" max="14602" width="12.44140625" style="17" customWidth="1"/>
    <col min="14603" max="14603" width="11.109375" style="17" customWidth="1"/>
    <col min="14604" max="14851" width="9.109375" style="17"/>
    <col min="14852" max="14852" width="23.33203125" style="17" customWidth="1"/>
    <col min="14853" max="14853" width="13.33203125" style="17" customWidth="1"/>
    <col min="14854" max="14854" width="13.109375" style="17" customWidth="1"/>
    <col min="14855" max="14855" width="14.44140625" style="17" customWidth="1"/>
    <col min="14856" max="14856" width="11.88671875" style="17" customWidth="1"/>
    <col min="14857" max="14857" width="14.44140625" style="17" customWidth="1"/>
    <col min="14858" max="14858" width="12.44140625" style="17" customWidth="1"/>
    <col min="14859" max="14859" width="11.109375" style="17" customWidth="1"/>
    <col min="14860" max="15107" width="9.109375" style="17"/>
    <col min="15108" max="15108" width="23.33203125" style="17" customWidth="1"/>
    <col min="15109" max="15109" width="13.33203125" style="17" customWidth="1"/>
    <col min="15110" max="15110" width="13.109375" style="17" customWidth="1"/>
    <col min="15111" max="15111" width="14.44140625" style="17" customWidth="1"/>
    <col min="15112" max="15112" width="11.88671875" style="17" customWidth="1"/>
    <col min="15113" max="15113" width="14.44140625" style="17" customWidth="1"/>
    <col min="15114" max="15114" width="12.44140625" style="17" customWidth="1"/>
    <col min="15115" max="15115" width="11.109375" style="17" customWidth="1"/>
    <col min="15116" max="15363" width="9.109375" style="17"/>
    <col min="15364" max="15364" width="23.33203125" style="17" customWidth="1"/>
    <col min="15365" max="15365" width="13.33203125" style="17" customWidth="1"/>
    <col min="15366" max="15366" width="13.109375" style="17" customWidth="1"/>
    <col min="15367" max="15367" width="14.44140625" style="17" customWidth="1"/>
    <col min="15368" max="15368" width="11.88671875" style="17" customWidth="1"/>
    <col min="15369" max="15369" width="14.44140625" style="17" customWidth="1"/>
    <col min="15370" max="15370" width="12.44140625" style="17" customWidth="1"/>
    <col min="15371" max="15371" width="11.109375" style="17" customWidth="1"/>
    <col min="15372" max="15619" width="9.109375" style="17"/>
    <col min="15620" max="15620" width="23.33203125" style="17" customWidth="1"/>
    <col min="15621" max="15621" width="13.33203125" style="17" customWidth="1"/>
    <col min="15622" max="15622" width="13.109375" style="17" customWidth="1"/>
    <col min="15623" max="15623" width="14.44140625" style="17" customWidth="1"/>
    <col min="15624" max="15624" width="11.88671875" style="17" customWidth="1"/>
    <col min="15625" max="15625" width="14.44140625" style="17" customWidth="1"/>
    <col min="15626" max="15626" width="12.44140625" style="17" customWidth="1"/>
    <col min="15627" max="15627" width="11.109375" style="17" customWidth="1"/>
    <col min="15628" max="15875" width="9.109375" style="17"/>
    <col min="15876" max="15876" width="23.33203125" style="17" customWidth="1"/>
    <col min="15877" max="15877" width="13.33203125" style="17" customWidth="1"/>
    <col min="15878" max="15878" width="13.109375" style="17" customWidth="1"/>
    <col min="15879" max="15879" width="14.44140625" style="17" customWidth="1"/>
    <col min="15880" max="15880" width="11.88671875" style="17" customWidth="1"/>
    <col min="15881" max="15881" width="14.44140625" style="17" customWidth="1"/>
    <col min="15882" max="15882" width="12.44140625" style="17" customWidth="1"/>
    <col min="15883" max="15883" width="11.109375" style="17" customWidth="1"/>
    <col min="15884" max="16131" width="9.109375" style="17"/>
    <col min="16132" max="16132" width="23.33203125" style="17" customWidth="1"/>
    <col min="16133" max="16133" width="13.33203125" style="17" customWidth="1"/>
    <col min="16134" max="16134" width="13.109375" style="17" customWidth="1"/>
    <col min="16135" max="16135" width="14.44140625" style="17" customWidth="1"/>
    <col min="16136" max="16136" width="11.88671875" style="17" customWidth="1"/>
    <col min="16137" max="16137" width="14.44140625" style="17" customWidth="1"/>
    <col min="16138" max="16138" width="12.44140625" style="17" customWidth="1"/>
    <col min="16139" max="16139" width="11.109375" style="17" customWidth="1"/>
    <col min="16140" max="16384" width="9.109375" style="17"/>
  </cols>
  <sheetData>
    <row r="1" spans="1:2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0" ht="33" customHeight="1" x14ac:dyDescent="0.25">
      <c r="A2" s="126" t="s">
        <v>100</v>
      </c>
      <c r="B2" s="126"/>
      <c r="C2" s="126"/>
      <c r="D2" s="126"/>
      <c r="E2" s="126"/>
      <c r="F2" s="126"/>
      <c r="G2" s="126"/>
      <c r="H2" s="126"/>
      <c r="I2" s="126"/>
      <c r="J2" s="57"/>
      <c r="K2" s="57"/>
    </row>
    <row r="3" spans="1:20" s="18" customFormat="1" ht="105.75" customHeight="1" x14ac:dyDescent="0.25">
      <c r="A3" s="48" t="s">
        <v>29</v>
      </c>
      <c r="B3" s="48" t="s">
        <v>64</v>
      </c>
      <c r="C3" s="48" t="s">
        <v>65</v>
      </c>
      <c r="D3" s="48" t="s">
        <v>30</v>
      </c>
      <c r="E3" s="48" t="s">
        <v>134</v>
      </c>
      <c r="F3" s="48" t="s">
        <v>31</v>
      </c>
      <c r="G3" s="48" t="s">
        <v>68</v>
      </c>
      <c r="H3" s="48" t="s">
        <v>69</v>
      </c>
      <c r="I3" s="48" t="s">
        <v>66</v>
      </c>
      <c r="L3" s="19"/>
      <c r="M3" s="19"/>
    </row>
    <row r="4" spans="1:20" x14ac:dyDescent="0.25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32">
        <v>8</v>
      </c>
      <c r="I4" s="32">
        <v>9</v>
      </c>
      <c r="L4" s="21"/>
      <c r="M4" s="21"/>
    </row>
    <row r="5" spans="1:20" x14ac:dyDescent="0.25">
      <c r="A5" s="22"/>
      <c r="B5" s="22"/>
      <c r="C5" s="22"/>
      <c r="D5" s="22"/>
      <c r="E5" s="13" t="s">
        <v>133</v>
      </c>
      <c r="F5" s="13"/>
      <c r="G5" s="23" t="s">
        <v>84</v>
      </c>
      <c r="H5" s="23" t="s">
        <v>83</v>
      </c>
      <c r="I5" s="23" t="s">
        <v>84</v>
      </c>
      <c r="L5" s="24"/>
      <c r="M5" s="24"/>
    </row>
    <row r="6" spans="1:20" x14ac:dyDescent="0.25">
      <c r="A6" s="30" t="s">
        <v>32</v>
      </c>
      <c r="B6" s="49">
        <v>26</v>
      </c>
      <c r="C6" s="32">
        <v>8</v>
      </c>
      <c r="D6" s="51">
        <f t="shared" ref="D6:D8" si="0">B6*C6</f>
        <v>208</v>
      </c>
      <c r="E6" s="32">
        <v>40</v>
      </c>
      <c r="F6" s="33">
        <f t="shared" ref="F6:F8" si="1">1-(60-E6)/(60-5)</f>
        <v>0.63636363636363635</v>
      </c>
      <c r="G6" s="34">
        <f t="shared" ref="G6:G8" si="2">B6*C6*4.34/1000</f>
        <v>0.90272000000000008</v>
      </c>
      <c r="H6" s="33">
        <f t="shared" ref="H6:H8" si="3">G6*F6</f>
        <v>0.57445818181818187</v>
      </c>
      <c r="I6" s="33">
        <f t="shared" ref="I6:I8" si="4">G6-H6</f>
        <v>0.32826181818181821</v>
      </c>
      <c r="L6" s="21"/>
      <c r="M6" s="21"/>
    </row>
    <row r="7" spans="1:20" x14ac:dyDescent="0.25">
      <c r="A7" s="30" t="s">
        <v>33</v>
      </c>
      <c r="B7" s="49">
        <v>7</v>
      </c>
      <c r="C7" s="32">
        <v>8</v>
      </c>
      <c r="D7" s="51">
        <f t="shared" si="0"/>
        <v>56</v>
      </c>
      <c r="E7" s="32">
        <v>25</v>
      </c>
      <c r="F7" s="33">
        <f t="shared" si="1"/>
        <v>0.36363636363636365</v>
      </c>
      <c r="G7" s="34">
        <f t="shared" si="2"/>
        <v>0.24303999999999998</v>
      </c>
      <c r="H7" s="33">
        <f t="shared" si="3"/>
        <v>8.8378181818181814E-2</v>
      </c>
      <c r="I7" s="33">
        <f t="shared" si="4"/>
        <v>0.15466181818181818</v>
      </c>
      <c r="L7" s="35"/>
      <c r="M7" s="36"/>
    </row>
    <row r="8" spans="1:20" x14ac:dyDescent="0.25">
      <c r="A8" s="30" t="s">
        <v>34</v>
      </c>
      <c r="B8" s="49">
        <v>43.22</v>
      </c>
      <c r="C8" s="32">
        <v>6</v>
      </c>
      <c r="D8" s="51">
        <f t="shared" si="0"/>
        <v>259.32</v>
      </c>
      <c r="E8" s="32">
        <v>5</v>
      </c>
      <c r="F8" s="33">
        <f t="shared" si="1"/>
        <v>0</v>
      </c>
      <c r="G8" s="34">
        <f t="shared" si="2"/>
        <v>1.1254487999999998</v>
      </c>
      <c r="H8" s="33">
        <f t="shared" si="3"/>
        <v>0</v>
      </c>
      <c r="I8" s="33">
        <f t="shared" si="4"/>
        <v>1.1254487999999998</v>
      </c>
      <c r="L8" s="21"/>
      <c r="M8" s="37"/>
    </row>
    <row r="9" spans="1:20" x14ac:dyDescent="0.25">
      <c r="A9" s="94" t="s">
        <v>42</v>
      </c>
      <c r="B9" s="94"/>
      <c r="C9" s="94"/>
      <c r="D9" s="34">
        <f>SUM(D6:D8)</f>
        <v>523.31999999999994</v>
      </c>
      <c r="E9" s="32"/>
      <c r="F9" s="33">
        <f>SUM(F6:F8)</f>
        <v>1</v>
      </c>
      <c r="G9" s="33">
        <f>SUM(G6:G8)</f>
        <v>2.2712088000000001</v>
      </c>
      <c r="H9" s="33">
        <f>SUM(H6:H8)</f>
        <v>0.66283636363636367</v>
      </c>
      <c r="I9" s="33">
        <f>SUM(I6:I8)</f>
        <v>1.6083724363636362</v>
      </c>
      <c r="L9" s="42"/>
      <c r="M9" s="37"/>
    </row>
    <row r="10" spans="1:20" s="21" customFormat="1" x14ac:dyDescent="0.25">
      <c r="A10" s="43"/>
      <c r="B10" s="43"/>
      <c r="C10" s="43"/>
      <c r="D10" s="44"/>
      <c r="E10" s="35"/>
      <c r="F10" s="45"/>
      <c r="G10" s="46"/>
      <c r="H10" s="35"/>
      <c r="I10" s="46"/>
      <c r="J10" s="44"/>
      <c r="K10" s="46"/>
      <c r="L10" s="42"/>
      <c r="M10" s="37"/>
    </row>
    <row r="11" spans="1:20" s="60" customFormat="1" ht="19.5" customHeight="1" x14ac:dyDescent="0.25">
      <c r="A11" s="127" t="s">
        <v>148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"/>
    </row>
    <row r="12" spans="1:20" s="21" customFormat="1" ht="32.4" customHeight="1" x14ac:dyDescent="0.25">
      <c r="A12" s="128" t="s">
        <v>76</v>
      </c>
      <c r="B12" s="128" t="s">
        <v>77</v>
      </c>
      <c r="C12" s="128" t="s">
        <v>78</v>
      </c>
      <c r="D12" s="128" t="s">
        <v>79</v>
      </c>
      <c r="E12" s="128" t="s">
        <v>92</v>
      </c>
      <c r="F12" s="128" t="s">
        <v>80</v>
      </c>
      <c r="G12" s="128"/>
      <c r="H12" s="128"/>
      <c r="I12" s="128" t="s">
        <v>81</v>
      </c>
      <c r="J12" s="128" t="s">
        <v>82</v>
      </c>
      <c r="K12" s="129" t="s">
        <v>104</v>
      </c>
      <c r="L12" s="129"/>
      <c r="M12" s="129"/>
      <c r="N12" s="129"/>
      <c r="O12" s="129"/>
      <c r="P12" s="129"/>
      <c r="Q12" s="129"/>
      <c r="R12" s="129"/>
      <c r="S12" s="129"/>
      <c r="T12" s="129"/>
    </row>
    <row r="13" spans="1:20" s="21" customFormat="1" ht="69" x14ac:dyDescent="0.25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92" t="s">
        <v>105</v>
      </c>
      <c r="L13" s="92" t="s">
        <v>106</v>
      </c>
      <c r="M13" s="92" t="s">
        <v>107</v>
      </c>
      <c r="N13" s="92" t="s">
        <v>108</v>
      </c>
      <c r="O13" s="92" t="s">
        <v>109</v>
      </c>
      <c r="P13" s="92" t="s">
        <v>110</v>
      </c>
      <c r="Q13" s="92" t="s">
        <v>111</v>
      </c>
      <c r="R13" s="92" t="s">
        <v>112</v>
      </c>
      <c r="S13" s="92" t="s">
        <v>113</v>
      </c>
      <c r="T13" s="92" t="s">
        <v>114</v>
      </c>
    </row>
    <row r="14" spans="1:20" s="21" customFormat="1" x14ac:dyDescent="0.25">
      <c r="A14" s="48">
        <v>1</v>
      </c>
      <c r="B14" s="48">
        <v>2</v>
      </c>
      <c r="C14" s="48">
        <v>3</v>
      </c>
      <c r="D14" s="48">
        <v>4</v>
      </c>
      <c r="E14" s="48">
        <v>5</v>
      </c>
      <c r="F14" s="128">
        <v>6</v>
      </c>
      <c r="G14" s="128"/>
      <c r="H14" s="128"/>
      <c r="I14" s="48">
        <v>7</v>
      </c>
      <c r="J14" s="48">
        <v>8</v>
      </c>
      <c r="K14" s="48">
        <v>9</v>
      </c>
      <c r="L14" s="48">
        <v>10</v>
      </c>
      <c r="M14" s="48">
        <v>11</v>
      </c>
      <c r="N14" s="48">
        <v>12</v>
      </c>
      <c r="O14" s="48">
        <v>13</v>
      </c>
      <c r="P14" s="48">
        <v>14</v>
      </c>
      <c r="Q14" s="48">
        <v>15</v>
      </c>
      <c r="R14" s="48">
        <v>16</v>
      </c>
      <c r="S14" s="48">
        <v>17</v>
      </c>
      <c r="T14" s="48">
        <v>18</v>
      </c>
    </row>
    <row r="15" spans="1:20" s="21" customFormat="1" ht="15" customHeight="1" x14ac:dyDescent="0.25">
      <c r="A15" s="32">
        <v>1</v>
      </c>
      <c r="B15" s="77" t="s">
        <v>10</v>
      </c>
      <c r="C15" s="32">
        <v>1</v>
      </c>
      <c r="D15" s="49">
        <v>1</v>
      </c>
      <c r="E15" s="32" t="s">
        <v>101</v>
      </c>
      <c r="F15" s="125" t="s">
        <v>147</v>
      </c>
      <c r="G15" s="125"/>
      <c r="H15" s="125"/>
      <c r="I15" s="125"/>
      <c r="J15" s="64">
        <v>93.7</v>
      </c>
      <c r="K15" s="64"/>
      <c r="L15" s="64"/>
      <c r="M15" s="116"/>
      <c r="N15" s="30"/>
      <c r="O15" s="30"/>
      <c r="P15" s="30"/>
      <c r="Q15" s="30"/>
      <c r="R15" s="30"/>
      <c r="S15" s="30"/>
      <c r="T15" s="30"/>
    </row>
    <row r="16" spans="1:20" s="52" customFormat="1" ht="14.25" customHeight="1" x14ac:dyDescent="0.25">
      <c r="A16" s="32">
        <v>2</v>
      </c>
      <c r="B16" s="32" t="s">
        <v>11</v>
      </c>
      <c r="C16" s="32">
        <v>1</v>
      </c>
      <c r="D16" s="49">
        <v>3</v>
      </c>
      <c r="E16" s="32" t="s">
        <v>101</v>
      </c>
      <c r="F16" s="125"/>
      <c r="G16" s="125"/>
      <c r="H16" s="125"/>
      <c r="I16" s="125"/>
      <c r="J16" s="64" t="s">
        <v>63</v>
      </c>
      <c r="K16" s="64"/>
      <c r="L16" s="64"/>
      <c r="M16" s="102"/>
      <c r="N16" s="103"/>
      <c r="O16" s="103"/>
      <c r="P16" s="103"/>
      <c r="Q16" s="103"/>
      <c r="R16" s="103"/>
      <c r="S16" s="103"/>
      <c r="T16" s="103"/>
    </row>
    <row r="17" spans="1:20" s="21" customFormat="1" x14ac:dyDescent="0.25">
      <c r="A17" s="32">
        <v>3</v>
      </c>
      <c r="B17" s="77" t="s">
        <v>15</v>
      </c>
      <c r="C17" s="32">
        <v>1</v>
      </c>
      <c r="D17" s="49">
        <v>1</v>
      </c>
      <c r="E17" s="32" t="s">
        <v>101</v>
      </c>
      <c r="F17" s="125"/>
      <c r="G17" s="125"/>
      <c r="H17" s="125"/>
      <c r="I17" s="125"/>
      <c r="J17" s="64">
        <v>115.2</v>
      </c>
      <c r="K17" s="64"/>
      <c r="L17" s="34"/>
      <c r="M17" s="116"/>
      <c r="N17" s="30"/>
      <c r="O17" s="30"/>
      <c r="P17" s="30"/>
      <c r="Q17" s="30"/>
      <c r="R17" s="30"/>
      <c r="S17" s="30"/>
      <c r="T17" s="30"/>
    </row>
    <row r="18" spans="1:20" s="52" customFormat="1" ht="14.25" customHeight="1" x14ac:dyDescent="0.25">
      <c r="A18" s="32">
        <v>4</v>
      </c>
      <c r="B18" s="77" t="s">
        <v>16</v>
      </c>
      <c r="C18" s="32">
        <v>1</v>
      </c>
      <c r="D18" s="49">
        <v>2</v>
      </c>
      <c r="E18" s="32" t="s">
        <v>101</v>
      </c>
      <c r="F18" s="125"/>
      <c r="G18" s="125"/>
      <c r="H18" s="125"/>
      <c r="I18" s="125"/>
      <c r="J18" s="64">
        <v>122.6</v>
      </c>
      <c r="K18" s="53"/>
      <c r="L18" s="39"/>
      <c r="M18" s="102"/>
      <c r="N18" s="103"/>
      <c r="O18" s="103"/>
      <c r="P18" s="103"/>
      <c r="Q18" s="103"/>
      <c r="R18" s="103"/>
      <c r="S18" s="103"/>
      <c r="T18" s="103"/>
    </row>
    <row r="19" spans="1:20" s="21" customFormat="1" x14ac:dyDescent="0.25">
      <c r="A19" s="32">
        <v>5</v>
      </c>
      <c r="B19" s="67" t="s">
        <v>18</v>
      </c>
      <c r="C19" s="32">
        <v>1</v>
      </c>
      <c r="D19" s="49">
        <v>3</v>
      </c>
      <c r="E19" s="32" t="s">
        <v>103</v>
      </c>
      <c r="F19" s="125"/>
      <c r="G19" s="125"/>
      <c r="H19" s="125"/>
      <c r="I19" s="125"/>
      <c r="J19" s="64" t="s">
        <v>63</v>
      </c>
      <c r="K19" s="34"/>
      <c r="L19" s="34"/>
      <c r="M19" s="116"/>
      <c r="N19" s="30"/>
      <c r="O19" s="30"/>
      <c r="P19" s="30"/>
      <c r="Q19" s="30"/>
      <c r="R19" s="30"/>
      <c r="S19" s="30"/>
      <c r="T19" s="30"/>
    </row>
    <row r="20" spans="1:20" s="21" customFormat="1" x14ac:dyDescent="0.25">
      <c r="A20" s="32">
        <v>6</v>
      </c>
      <c r="B20" s="9" t="s">
        <v>19</v>
      </c>
      <c r="C20" s="66">
        <v>1</v>
      </c>
      <c r="D20" s="68">
        <v>2</v>
      </c>
      <c r="E20" s="32" t="s">
        <v>103</v>
      </c>
      <c r="F20" s="125"/>
      <c r="G20" s="125"/>
      <c r="H20" s="125"/>
      <c r="I20" s="125"/>
      <c r="J20" s="64" t="s">
        <v>63</v>
      </c>
      <c r="K20" s="69"/>
      <c r="L20" s="69"/>
      <c r="M20" s="116"/>
      <c r="N20" s="30"/>
      <c r="O20" s="30"/>
      <c r="P20" s="30"/>
      <c r="Q20" s="30"/>
      <c r="R20" s="30"/>
      <c r="S20" s="30"/>
      <c r="T20" s="30"/>
    </row>
    <row r="21" spans="1:20" x14ac:dyDescent="0.25">
      <c r="A21" s="32">
        <v>7</v>
      </c>
      <c r="B21" s="32" t="s">
        <v>20</v>
      </c>
      <c r="C21" s="32">
        <v>1</v>
      </c>
      <c r="D21" s="32">
        <v>4</v>
      </c>
      <c r="E21" s="32" t="s">
        <v>103</v>
      </c>
      <c r="F21" s="125"/>
      <c r="G21" s="125"/>
      <c r="H21" s="125"/>
      <c r="I21" s="125"/>
      <c r="J21" s="64" t="s">
        <v>63</v>
      </c>
      <c r="K21" s="120"/>
      <c r="L21" s="30"/>
      <c r="M21" s="30"/>
      <c r="N21" s="30"/>
      <c r="O21" s="30"/>
      <c r="P21" s="30"/>
      <c r="Q21" s="30"/>
      <c r="R21" s="30"/>
      <c r="S21" s="30"/>
      <c r="T21" s="30"/>
    </row>
    <row r="22" spans="1:20" x14ac:dyDescent="0.25">
      <c r="A22" s="32">
        <v>8</v>
      </c>
      <c r="B22" s="32" t="s">
        <v>21</v>
      </c>
      <c r="C22" s="32">
        <v>1</v>
      </c>
      <c r="D22" s="32">
        <v>3</v>
      </c>
      <c r="E22" s="32" t="s">
        <v>103</v>
      </c>
      <c r="F22" s="125"/>
      <c r="G22" s="125"/>
      <c r="H22" s="125"/>
      <c r="I22" s="125"/>
      <c r="J22" s="64" t="s">
        <v>63</v>
      </c>
      <c r="K22" s="120"/>
      <c r="L22" s="30"/>
      <c r="M22" s="30"/>
      <c r="N22" s="30"/>
      <c r="O22" s="30"/>
      <c r="P22" s="30"/>
      <c r="Q22" s="30"/>
      <c r="R22" s="30"/>
      <c r="S22" s="30"/>
      <c r="T22" s="30"/>
    </row>
    <row r="23" spans="1:20" x14ac:dyDescent="0.25">
      <c r="A23" s="32">
        <v>9</v>
      </c>
      <c r="B23" s="32" t="s">
        <v>22</v>
      </c>
      <c r="C23" s="32">
        <v>1</v>
      </c>
      <c r="D23" s="32">
        <v>4</v>
      </c>
      <c r="E23" s="32" t="s">
        <v>103</v>
      </c>
      <c r="F23" s="125"/>
      <c r="G23" s="125"/>
      <c r="H23" s="125"/>
      <c r="I23" s="125"/>
      <c r="J23" s="64" t="s">
        <v>63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spans="1:20" x14ac:dyDescent="0.25">
      <c r="A24" s="32">
        <v>10</v>
      </c>
      <c r="B24" s="32" t="s">
        <v>23</v>
      </c>
      <c r="C24" s="32">
        <v>1</v>
      </c>
      <c r="D24" s="32">
        <v>2</v>
      </c>
      <c r="E24" s="32" t="s">
        <v>103</v>
      </c>
      <c r="F24" s="125"/>
      <c r="G24" s="125"/>
      <c r="H24" s="125"/>
      <c r="I24" s="125"/>
      <c r="J24" s="64" t="s">
        <v>63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</row>
    <row r="25" spans="1:20" x14ac:dyDescent="0.25">
      <c r="A25" s="32">
        <v>11</v>
      </c>
      <c r="B25" s="32" t="s">
        <v>24</v>
      </c>
      <c r="C25" s="32">
        <v>1</v>
      </c>
      <c r="D25" s="32">
        <v>3</v>
      </c>
      <c r="E25" s="32" t="s">
        <v>103</v>
      </c>
      <c r="F25" s="125"/>
      <c r="G25" s="125"/>
      <c r="H25" s="125"/>
      <c r="I25" s="125"/>
      <c r="J25" s="64" t="s">
        <v>63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1:20" x14ac:dyDescent="0.25">
      <c r="A26" s="32">
        <v>12</v>
      </c>
      <c r="B26" s="32" t="s">
        <v>25</v>
      </c>
      <c r="C26" s="32">
        <v>1</v>
      </c>
      <c r="D26" s="32">
        <v>2</v>
      </c>
      <c r="E26" s="32" t="s">
        <v>103</v>
      </c>
      <c r="F26" s="125"/>
      <c r="G26" s="125"/>
      <c r="H26" s="125"/>
      <c r="I26" s="125"/>
      <c r="J26" s="64" t="s">
        <v>63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</row>
    <row r="27" spans="1:20" x14ac:dyDescent="0.25">
      <c r="A27" s="32">
        <v>13</v>
      </c>
      <c r="B27" s="32" t="s">
        <v>26</v>
      </c>
      <c r="C27" s="32">
        <v>1</v>
      </c>
      <c r="D27" s="32">
        <v>5</v>
      </c>
      <c r="E27" s="32" t="s">
        <v>103</v>
      </c>
      <c r="F27" s="125"/>
      <c r="G27" s="125"/>
      <c r="H27" s="125"/>
      <c r="I27" s="125"/>
      <c r="J27" s="64" t="s">
        <v>63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x14ac:dyDescent="0.25">
      <c r="A28" s="32">
        <v>14</v>
      </c>
      <c r="B28" s="32" t="s">
        <v>27</v>
      </c>
      <c r="C28" s="32">
        <v>1</v>
      </c>
      <c r="D28" s="32">
        <v>4</v>
      </c>
      <c r="E28" s="32" t="s">
        <v>103</v>
      </c>
      <c r="F28" s="125"/>
      <c r="G28" s="125"/>
      <c r="H28" s="125"/>
      <c r="I28" s="125"/>
      <c r="J28" s="64" t="s">
        <v>63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 x14ac:dyDescent="0.25">
      <c r="A29" s="32">
        <v>15</v>
      </c>
      <c r="B29" s="48" t="s">
        <v>28</v>
      </c>
      <c r="C29" s="48">
        <v>1</v>
      </c>
      <c r="D29" s="48">
        <v>4</v>
      </c>
      <c r="E29" s="32" t="s">
        <v>103</v>
      </c>
      <c r="F29" s="125"/>
      <c r="G29" s="125"/>
      <c r="H29" s="125"/>
      <c r="I29" s="125"/>
      <c r="J29" s="64" t="s">
        <v>63</v>
      </c>
      <c r="K29" s="47"/>
      <c r="L29" s="76"/>
      <c r="M29" s="76"/>
      <c r="N29" s="30"/>
      <c r="O29" s="30"/>
      <c r="P29" s="30"/>
      <c r="Q29" s="30"/>
      <c r="R29" s="30"/>
      <c r="S29" s="30"/>
      <c r="T29" s="30"/>
    </row>
    <row r="30" spans="1:20" x14ac:dyDescent="0.25">
      <c r="A30" s="32">
        <v>16</v>
      </c>
      <c r="B30" s="32" t="s">
        <v>12</v>
      </c>
      <c r="C30" s="32">
        <v>1</v>
      </c>
      <c r="D30" s="32">
        <v>3</v>
      </c>
      <c r="E30" s="32" t="s">
        <v>103</v>
      </c>
      <c r="F30" s="125"/>
      <c r="G30" s="125"/>
      <c r="H30" s="125"/>
      <c r="I30" s="125"/>
      <c r="J30" s="64" t="s">
        <v>63</v>
      </c>
      <c r="K30" s="121"/>
      <c r="L30" s="30"/>
      <c r="M30" s="30"/>
      <c r="N30" s="30"/>
      <c r="O30" s="30"/>
      <c r="P30" s="30"/>
      <c r="Q30" s="30"/>
      <c r="R30" s="30"/>
      <c r="S30" s="30"/>
      <c r="T30" s="30"/>
    </row>
    <row r="31" spans="1:20" s="73" customFormat="1" x14ac:dyDescent="0.25">
      <c r="A31" s="40"/>
      <c r="B31" s="40" t="s">
        <v>85</v>
      </c>
      <c r="C31" s="40"/>
      <c r="D31" s="53">
        <f>SUM(D15:D30)</f>
        <v>46</v>
      </c>
      <c r="E31" s="39"/>
      <c r="F31" s="125"/>
      <c r="G31" s="125"/>
      <c r="H31" s="125"/>
      <c r="I31" s="125"/>
      <c r="J31" s="53">
        <f t="shared" ref="J31:L31" si="5">SUM(J15:J30)</f>
        <v>331.5</v>
      </c>
      <c r="K31" s="53">
        <f t="shared" si="5"/>
        <v>0</v>
      </c>
      <c r="L31" s="53">
        <f t="shared" si="5"/>
        <v>0</v>
      </c>
      <c r="M31" s="40"/>
      <c r="N31" s="40"/>
      <c r="O31" s="40"/>
      <c r="P31" s="40"/>
      <c r="Q31" s="40"/>
      <c r="R31" s="40"/>
      <c r="S31" s="40"/>
      <c r="T31" s="40"/>
    </row>
    <row r="32" spans="1:20" x14ac:dyDescent="0.25">
      <c r="A32" s="45"/>
      <c r="B32" s="45"/>
      <c r="C32" s="45"/>
      <c r="D32" s="44"/>
      <c r="E32" s="44"/>
      <c r="F32" s="45"/>
      <c r="G32" s="46"/>
      <c r="H32" s="44"/>
      <c r="I32" s="59"/>
      <c r="J32" s="59"/>
      <c r="K32" s="46"/>
      <c r="L32" s="42"/>
      <c r="M32" s="37"/>
    </row>
    <row r="33" spans="1:12" x14ac:dyDescent="0.25">
      <c r="A33" s="74"/>
      <c r="B33" s="74"/>
      <c r="C33" s="74"/>
      <c r="D33" s="35"/>
      <c r="E33" s="35"/>
      <c r="F33" s="21"/>
      <c r="G33" s="21"/>
      <c r="H33" s="21"/>
      <c r="I33" s="21"/>
      <c r="J33" s="21"/>
      <c r="K33" s="35"/>
      <c r="L33" s="35"/>
    </row>
  </sheetData>
  <mergeCells count="13">
    <mergeCell ref="F15:I31"/>
    <mergeCell ref="A2:I2"/>
    <mergeCell ref="A11:L11"/>
    <mergeCell ref="A12:A13"/>
    <mergeCell ref="B12:B13"/>
    <mergeCell ref="C12:C13"/>
    <mergeCell ref="D12:D13"/>
    <mergeCell ref="E12:E13"/>
    <mergeCell ref="F12:H13"/>
    <mergeCell ref="I12:I13"/>
    <mergeCell ref="J12:J13"/>
    <mergeCell ref="K12:T12"/>
    <mergeCell ref="F14:H14"/>
  </mergeCells>
  <pageMargins left="0.17" right="0.19" top="0.55000000000000004" bottom="0.22" header="0.19" footer="0.19"/>
  <pageSetup paperSize="9"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view="pageBreakPreview" zoomScale="55" zoomScaleNormal="70" zoomScaleSheetLayoutView="55" workbookViewId="0">
      <selection activeCell="I14" sqref="I14:I15"/>
    </sheetView>
  </sheetViews>
  <sheetFormatPr defaultRowHeight="13.8" x14ac:dyDescent="0.25"/>
  <cols>
    <col min="1" max="1" width="29" style="17" customWidth="1"/>
    <col min="2" max="2" width="20.33203125" style="17" customWidth="1"/>
    <col min="3" max="3" width="15.6640625" style="17" customWidth="1"/>
    <col min="4" max="4" width="16.5546875" style="17" customWidth="1"/>
    <col min="5" max="5" width="17.88671875" style="58" customWidth="1"/>
    <col min="6" max="6" width="12.44140625" style="17" customWidth="1"/>
    <col min="7" max="7" width="13.21875" style="17" customWidth="1"/>
    <col min="8" max="8" width="12.6640625" style="17" customWidth="1"/>
    <col min="9" max="9" width="12.109375" style="17" customWidth="1"/>
    <col min="10" max="10" width="11.77734375" style="17" customWidth="1"/>
    <col min="11" max="11" width="12.5546875" style="17" customWidth="1"/>
    <col min="12" max="12" width="9.5546875" style="17" customWidth="1"/>
    <col min="13" max="13" width="13" style="17" customWidth="1"/>
    <col min="14" max="17" width="8.88671875" style="17"/>
    <col min="18" max="18" width="10" style="17" customWidth="1"/>
    <col min="19" max="19" width="10.6640625" style="17" customWidth="1"/>
    <col min="20" max="20" width="15" style="17" customWidth="1"/>
    <col min="21" max="259" width="9.109375" style="17"/>
    <col min="260" max="260" width="23.33203125" style="17" customWidth="1"/>
    <col min="261" max="261" width="13.33203125" style="17" customWidth="1"/>
    <col min="262" max="262" width="13.109375" style="17" customWidth="1"/>
    <col min="263" max="263" width="14.44140625" style="17" customWidth="1"/>
    <col min="264" max="264" width="11.88671875" style="17" customWidth="1"/>
    <col min="265" max="265" width="14.44140625" style="17" customWidth="1"/>
    <col min="266" max="266" width="12.44140625" style="17" customWidth="1"/>
    <col min="267" max="267" width="11.109375" style="17" customWidth="1"/>
    <col min="268" max="515" width="9.109375" style="17"/>
    <col min="516" max="516" width="23.33203125" style="17" customWidth="1"/>
    <col min="517" max="517" width="13.33203125" style="17" customWidth="1"/>
    <col min="518" max="518" width="13.109375" style="17" customWidth="1"/>
    <col min="519" max="519" width="14.44140625" style="17" customWidth="1"/>
    <col min="520" max="520" width="11.88671875" style="17" customWidth="1"/>
    <col min="521" max="521" width="14.44140625" style="17" customWidth="1"/>
    <col min="522" max="522" width="12.44140625" style="17" customWidth="1"/>
    <col min="523" max="523" width="11.109375" style="17" customWidth="1"/>
    <col min="524" max="771" width="9.109375" style="17"/>
    <col min="772" max="772" width="23.33203125" style="17" customWidth="1"/>
    <col min="773" max="773" width="13.33203125" style="17" customWidth="1"/>
    <col min="774" max="774" width="13.109375" style="17" customWidth="1"/>
    <col min="775" max="775" width="14.44140625" style="17" customWidth="1"/>
    <col min="776" max="776" width="11.88671875" style="17" customWidth="1"/>
    <col min="777" max="777" width="14.44140625" style="17" customWidth="1"/>
    <col min="778" max="778" width="12.44140625" style="17" customWidth="1"/>
    <col min="779" max="779" width="11.109375" style="17" customWidth="1"/>
    <col min="780" max="1027" width="9.109375" style="17"/>
    <col min="1028" max="1028" width="23.33203125" style="17" customWidth="1"/>
    <col min="1029" max="1029" width="13.33203125" style="17" customWidth="1"/>
    <col min="1030" max="1030" width="13.109375" style="17" customWidth="1"/>
    <col min="1031" max="1031" width="14.44140625" style="17" customWidth="1"/>
    <col min="1032" max="1032" width="11.88671875" style="17" customWidth="1"/>
    <col min="1033" max="1033" width="14.44140625" style="17" customWidth="1"/>
    <col min="1034" max="1034" width="12.44140625" style="17" customWidth="1"/>
    <col min="1035" max="1035" width="11.109375" style="17" customWidth="1"/>
    <col min="1036" max="1283" width="9.109375" style="17"/>
    <col min="1284" max="1284" width="23.33203125" style="17" customWidth="1"/>
    <col min="1285" max="1285" width="13.33203125" style="17" customWidth="1"/>
    <col min="1286" max="1286" width="13.109375" style="17" customWidth="1"/>
    <col min="1287" max="1287" width="14.44140625" style="17" customWidth="1"/>
    <col min="1288" max="1288" width="11.88671875" style="17" customWidth="1"/>
    <col min="1289" max="1289" width="14.44140625" style="17" customWidth="1"/>
    <col min="1290" max="1290" width="12.44140625" style="17" customWidth="1"/>
    <col min="1291" max="1291" width="11.109375" style="17" customWidth="1"/>
    <col min="1292" max="1539" width="9.109375" style="17"/>
    <col min="1540" max="1540" width="23.33203125" style="17" customWidth="1"/>
    <col min="1541" max="1541" width="13.33203125" style="17" customWidth="1"/>
    <col min="1542" max="1542" width="13.109375" style="17" customWidth="1"/>
    <col min="1543" max="1543" width="14.44140625" style="17" customWidth="1"/>
    <col min="1544" max="1544" width="11.88671875" style="17" customWidth="1"/>
    <col min="1545" max="1545" width="14.44140625" style="17" customWidth="1"/>
    <col min="1546" max="1546" width="12.44140625" style="17" customWidth="1"/>
    <col min="1547" max="1547" width="11.109375" style="17" customWidth="1"/>
    <col min="1548" max="1795" width="9.109375" style="17"/>
    <col min="1796" max="1796" width="23.33203125" style="17" customWidth="1"/>
    <col min="1797" max="1797" width="13.33203125" style="17" customWidth="1"/>
    <col min="1798" max="1798" width="13.109375" style="17" customWidth="1"/>
    <col min="1799" max="1799" width="14.44140625" style="17" customWidth="1"/>
    <col min="1800" max="1800" width="11.88671875" style="17" customWidth="1"/>
    <col min="1801" max="1801" width="14.44140625" style="17" customWidth="1"/>
    <col min="1802" max="1802" width="12.44140625" style="17" customWidth="1"/>
    <col min="1803" max="1803" width="11.109375" style="17" customWidth="1"/>
    <col min="1804" max="2051" width="9.109375" style="17"/>
    <col min="2052" max="2052" width="23.33203125" style="17" customWidth="1"/>
    <col min="2053" max="2053" width="13.33203125" style="17" customWidth="1"/>
    <col min="2054" max="2054" width="13.109375" style="17" customWidth="1"/>
    <col min="2055" max="2055" width="14.44140625" style="17" customWidth="1"/>
    <col min="2056" max="2056" width="11.88671875" style="17" customWidth="1"/>
    <col min="2057" max="2057" width="14.44140625" style="17" customWidth="1"/>
    <col min="2058" max="2058" width="12.44140625" style="17" customWidth="1"/>
    <col min="2059" max="2059" width="11.109375" style="17" customWidth="1"/>
    <col min="2060" max="2307" width="9.109375" style="17"/>
    <col min="2308" max="2308" width="23.33203125" style="17" customWidth="1"/>
    <col min="2309" max="2309" width="13.33203125" style="17" customWidth="1"/>
    <col min="2310" max="2310" width="13.109375" style="17" customWidth="1"/>
    <col min="2311" max="2311" width="14.44140625" style="17" customWidth="1"/>
    <col min="2312" max="2312" width="11.88671875" style="17" customWidth="1"/>
    <col min="2313" max="2313" width="14.44140625" style="17" customWidth="1"/>
    <col min="2314" max="2314" width="12.44140625" style="17" customWidth="1"/>
    <col min="2315" max="2315" width="11.109375" style="17" customWidth="1"/>
    <col min="2316" max="2563" width="9.109375" style="17"/>
    <col min="2564" max="2564" width="23.33203125" style="17" customWidth="1"/>
    <col min="2565" max="2565" width="13.33203125" style="17" customWidth="1"/>
    <col min="2566" max="2566" width="13.109375" style="17" customWidth="1"/>
    <col min="2567" max="2567" width="14.44140625" style="17" customWidth="1"/>
    <col min="2568" max="2568" width="11.88671875" style="17" customWidth="1"/>
    <col min="2569" max="2569" width="14.44140625" style="17" customWidth="1"/>
    <col min="2570" max="2570" width="12.44140625" style="17" customWidth="1"/>
    <col min="2571" max="2571" width="11.109375" style="17" customWidth="1"/>
    <col min="2572" max="2819" width="9.109375" style="17"/>
    <col min="2820" max="2820" width="23.33203125" style="17" customWidth="1"/>
    <col min="2821" max="2821" width="13.33203125" style="17" customWidth="1"/>
    <col min="2822" max="2822" width="13.109375" style="17" customWidth="1"/>
    <col min="2823" max="2823" width="14.44140625" style="17" customWidth="1"/>
    <col min="2824" max="2824" width="11.88671875" style="17" customWidth="1"/>
    <col min="2825" max="2825" width="14.44140625" style="17" customWidth="1"/>
    <col min="2826" max="2826" width="12.44140625" style="17" customWidth="1"/>
    <col min="2827" max="2827" width="11.109375" style="17" customWidth="1"/>
    <col min="2828" max="3075" width="9.109375" style="17"/>
    <col min="3076" max="3076" width="23.33203125" style="17" customWidth="1"/>
    <col min="3077" max="3077" width="13.33203125" style="17" customWidth="1"/>
    <col min="3078" max="3078" width="13.109375" style="17" customWidth="1"/>
    <col min="3079" max="3079" width="14.44140625" style="17" customWidth="1"/>
    <col min="3080" max="3080" width="11.88671875" style="17" customWidth="1"/>
    <col min="3081" max="3081" width="14.44140625" style="17" customWidth="1"/>
    <col min="3082" max="3082" width="12.44140625" style="17" customWidth="1"/>
    <col min="3083" max="3083" width="11.109375" style="17" customWidth="1"/>
    <col min="3084" max="3331" width="9.109375" style="17"/>
    <col min="3332" max="3332" width="23.33203125" style="17" customWidth="1"/>
    <col min="3333" max="3333" width="13.33203125" style="17" customWidth="1"/>
    <col min="3334" max="3334" width="13.109375" style="17" customWidth="1"/>
    <col min="3335" max="3335" width="14.44140625" style="17" customWidth="1"/>
    <col min="3336" max="3336" width="11.88671875" style="17" customWidth="1"/>
    <col min="3337" max="3337" width="14.44140625" style="17" customWidth="1"/>
    <col min="3338" max="3338" width="12.44140625" style="17" customWidth="1"/>
    <col min="3339" max="3339" width="11.109375" style="17" customWidth="1"/>
    <col min="3340" max="3587" width="9.109375" style="17"/>
    <col min="3588" max="3588" width="23.33203125" style="17" customWidth="1"/>
    <col min="3589" max="3589" width="13.33203125" style="17" customWidth="1"/>
    <col min="3590" max="3590" width="13.109375" style="17" customWidth="1"/>
    <col min="3591" max="3591" width="14.44140625" style="17" customWidth="1"/>
    <col min="3592" max="3592" width="11.88671875" style="17" customWidth="1"/>
    <col min="3593" max="3593" width="14.44140625" style="17" customWidth="1"/>
    <col min="3594" max="3594" width="12.44140625" style="17" customWidth="1"/>
    <col min="3595" max="3595" width="11.109375" style="17" customWidth="1"/>
    <col min="3596" max="3843" width="9.109375" style="17"/>
    <col min="3844" max="3844" width="23.33203125" style="17" customWidth="1"/>
    <col min="3845" max="3845" width="13.33203125" style="17" customWidth="1"/>
    <col min="3846" max="3846" width="13.109375" style="17" customWidth="1"/>
    <col min="3847" max="3847" width="14.44140625" style="17" customWidth="1"/>
    <col min="3848" max="3848" width="11.88671875" style="17" customWidth="1"/>
    <col min="3849" max="3849" width="14.44140625" style="17" customWidth="1"/>
    <col min="3850" max="3850" width="12.44140625" style="17" customWidth="1"/>
    <col min="3851" max="3851" width="11.109375" style="17" customWidth="1"/>
    <col min="3852" max="4099" width="9.109375" style="17"/>
    <col min="4100" max="4100" width="23.33203125" style="17" customWidth="1"/>
    <col min="4101" max="4101" width="13.33203125" style="17" customWidth="1"/>
    <col min="4102" max="4102" width="13.109375" style="17" customWidth="1"/>
    <col min="4103" max="4103" width="14.44140625" style="17" customWidth="1"/>
    <col min="4104" max="4104" width="11.88671875" style="17" customWidth="1"/>
    <col min="4105" max="4105" width="14.44140625" style="17" customWidth="1"/>
    <col min="4106" max="4106" width="12.44140625" style="17" customWidth="1"/>
    <col min="4107" max="4107" width="11.109375" style="17" customWidth="1"/>
    <col min="4108" max="4355" width="9.109375" style="17"/>
    <col min="4356" max="4356" width="23.33203125" style="17" customWidth="1"/>
    <col min="4357" max="4357" width="13.33203125" style="17" customWidth="1"/>
    <col min="4358" max="4358" width="13.109375" style="17" customWidth="1"/>
    <col min="4359" max="4359" width="14.44140625" style="17" customWidth="1"/>
    <col min="4360" max="4360" width="11.88671875" style="17" customWidth="1"/>
    <col min="4361" max="4361" width="14.44140625" style="17" customWidth="1"/>
    <col min="4362" max="4362" width="12.44140625" style="17" customWidth="1"/>
    <col min="4363" max="4363" width="11.109375" style="17" customWidth="1"/>
    <col min="4364" max="4611" width="9.109375" style="17"/>
    <col min="4612" max="4612" width="23.33203125" style="17" customWidth="1"/>
    <col min="4613" max="4613" width="13.33203125" style="17" customWidth="1"/>
    <col min="4614" max="4614" width="13.109375" style="17" customWidth="1"/>
    <col min="4615" max="4615" width="14.44140625" style="17" customWidth="1"/>
    <col min="4616" max="4616" width="11.88671875" style="17" customWidth="1"/>
    <col min="4617" max="4617" width="14.44140625" style="17" customWidth="1"/>
    <col min="4618" max="4618" width="12.44140625" style="17" customWidth="1"/>
    <col min="4619" max="4619" width="11.109375" style="17" customWidth="1"/>
    <col min="4620" max="4867" width="9.109375" style="17"/>
    <col min="4868" max="4868" width="23.33203125" style="17" customWidth="1"/>
    <col min="4869" max="4869" width="13.33203125" style="17" customWidth="1"/>
    <col min="4870" max="4870" width="13.109375" style="17" customWidth="1"/>
    <col min="4871" max="4871" width="14.44140625" style="17" customWidth="1"/>
    <col min="4872" max="4872" width="11.88671875" style="17" customWidth="1"/>
    <col min="4873" max="4873" width="14.44140625" style="17" customWidth="1"/>
    <col min="4874" max="4874" width="12.44140625" style="17" customWidth="1"/>
    <col min="4875" max="4875" width="11.109375" style="17" customWidth="1"/>
    <col min="4876" max="5123" width="9.109375" style="17"/>
    <col min="5124" max="5124" width="23.33203125" style="17" customWidth="1"/>
    <col min="5125" max="5125" width="13.33203125" style="17" customWidth="1"/>
    <col min="5126" max="5126" width="13.109375" style="17" customWidth="1"/>
    <col min="5127" max="5127" width="14.44140625" style="17" customWidth="1"/>
    <col min="5128" max="5128" width="11.88671875" style="17" customWidth="1"/>
    <col min="5129" max="5129" width="14.44140625" style="17" customWidth="1"/>
    <col min="5130" max="5130" width="12.44140625" style="17" customWidth="1"/>
    <col min="5131" max="5131" width="11.109375" style="17" customWidth="1"/>
    <col min="5132" max="5379" width="9.109375" style="17"/>
    <col min="5380" max="5380" width="23.33203125" style="17" customWidth="1"/>
    <col min="5381" max="5381" width="13.33203125" style="17" customWidth="1"/>
    <col min="5382" max="5382" width="13.109375" style="17" customWidth="1"/>
    <col min="5383" max="5383" width="14.44140625" style="17" customWidth="1"/>
    <col min="5384" max="5384" width="11.88671875" style="17" customWidth="1"/>
    <col min="5385" max="5385" width="14.44140625" style="17" customWidth="1"/>
    <col min="5386" max="5386" width="12.44140625" style="17" customWidth="1"/>
    <col min="5387" max="5387" width="11.109375" style="17" customWidth="1"/>
    <col min="5388" max="5635" width="9.109375" style="17"/>
    <col min="5636" max="5636" width="23.33203125" style="17" customWidth="1"/>
    <col min="5637" max="5637" width="13.33203125" style="17" customWidth="1"/>
    <col min="5638" max="5638" width="13.109375" style="17" customWidth="1"/>
    <col min="5639" max="5639" width="14.44140625" style="17" customWidth="1"/>
    <col min="5640" max="5640" width="11.88671875" style="17" customWidth="1"/>
    <col min="5641" max="5641" width="14.44140625" style="17" customWidth="1"/>
    <col min="5642" max="5642" width="12.44140625" style="17" customWidth="1"/>
    <col min="5643" max="5643" width="11.109375" style="17" customWidth="1"/>
    <col min="5644" max="5891" width="9.109375" style="17"/>
    <col min="5892" max="5892" width="23.33203125" style="17" customWidth="1"/>
    <col min="5893" max="5893" width="13.33203125" style="17" customWidth="1"/>
    <col min="5894" max="5894" width="13.109375" style="17" customWidth="1"/>
    <col min="5895" max="5895" width="14.44140625" style="17" customWidth="1"/>
    <col min="5896" max="5896" width="11.88671875" style="17" customWidth="1"/>
    <col min="5897" max="5897" width="14.44140625" style="17" customWidth="1"/>
    <col min="5898" max="5898" width="12.44140625" style="17" customWidth="1"/>
    <col min="5899" max="5899" width="11.109375" style="17" customWidth="1"/>
    <col min="5900" max="6147" width="9.109375" style="17"/>
    <col min="6148" max="6148" width="23.33203125" style="17" customWidth="1"/>
    <col min="6149" max="6149" width="13.33203125" style="17" customWidth="1"/>
    <col min="6150" max="6150" width="13.109375" style="17" customWidth="1"/>
    <col min="6151" max="6151" width="14.44140625" style="17" customWidth="1"/>
    <col min="6152" max="6152" width="11.88671875" style="17" customWidth="1"/>
    <col min="6153" max="6153" width="14.44140625" style="17" customWidth="1"/>
    <col min="6154" max="6154" width="12.44140625" style="17" customWidth="1"/>
    <col min="6155" max="6155" width="11.109375" style="17" customWidth="1"/>
    <col min="6156" max="6403" width="9.109375" style="17"/>
    <col min="6404" max="6404" width="23.33203125" style="17" customWidth="1"/>
    <col min="6405" max="6405" width="13.33203125" style="17" customWidth="1"/>
    <col min="6406" max="6406" width="13.109375" style="17" customWidth="1"/>
    <col min="6407" max="6407" width="14.44140625" style="17" customWidth="1"/>
    <col min="6408" max="6408" width="11.88671875" style="17" customWidth="1"/>
    <col min="6409" max="6409" width="14.44140625" style="17" customWidth="1"/>
    <col min="6410" max="6410" width="12.44140625" style="17" customWidth="1"/>
    <col min="6411" max="6411" width="11.109375" style="17" customWidth="1"/>
    <col min="6412" max="6659" width="9.109375" style="17"/>
    <col min="6660" max="6660" width="23.33203125" style="17" customWidth="1"/>
    <col min="6661" max="6661" width="13.33203125" style="17" customWidth="1"/>
    <col min="6662" max="6662" width="13.109375" style="17" customWidth="1"/>
    <col min="6663" max="6663" width="14.44140625" style="17" customWidth="1"/>
    <col min="6664" max="6664" width="11.88671875" style="17" customWidth="1"/>
    <col min="6665" max="6665" width="14.44140625" style="17" customWidth="1"/>
    <col min="6666" max="6666" width="12.44140625" style="17" customWidth="1"/>
    <col min="6667" max="6667" width="11.109375" style="17" customWidth="1"/>
    <col min="6668" max="6915" width="9.109375" style="17"/>
    <col min="6916" max="6916" width="23.33203125" style="17" customWidth="1"/>
    <col min="6917" max="6917" width="13.33203125" style="17" customWidth="1"/>
    <col min="6918" max="6918" width="13.109375" style="17" customWidth="1"/>
    <col min="6919" max="6919" width="14.44140625" style="17" customWidth="1"/>
    <col min="6920" max="6920" width="11.88671875" style="17" customWidth="1"/>
    <col min="6921" max="6921" width="14.44140625" style="17" customWidth="1"/>
    <col min="6922" max="6922" width="12.44140625" style="17" customWidth="1"/>
    <col min="6923" max="6923" width="11.109375" style="17" customWidth="1"/>
    <col min="6924" max="7171" width="9.109375" style="17"/>
    <col min="7172" max="7172" width="23.33203125" style="17" customWidth="1"/>
    <col min="7173" max="7173" width="13.33203125" style="17" customWidth="1"/>
    <col min="7174" max="7174" width="13.109375" style="17" customWidth="1"/>
    <col min="7175" max="7175" width="14.44140625" style="17" customWidth="1"/>
    <col min="7176" max="7176" width="11.88671875" style="17" customWidth="1"/>
    <col min="7177" max="7177" width="14.44140625" style="17" customWidth="1"/>
    <col min="7178" max="7178" width="12.44140625" style="17" customWidth="1"/>
    <col min="7179" max="7179" width="11.109375" style="17" customWidth="1"/>
    <col min="7180" max="7427" width="9.109375" style="17"/>
    <col min="7428" max="7428" width="23.33203125" style="17" customWidth="1"/>
    <col min="7429" max="7429" width="13.33203125" style="17" customWidth="1"/>
    <col min="7430" max="7430" width="13.109375" style="17" customWidth="1"/>
    <col min="7431" max="7431" width="14.44140625" style="17" customWidth="1"/>
    <col min="7432" max="7432" width="11.88671875" style="17" customWidth="1"/>
    <col min="7433" max="7433" width="14.44140625" style="17" customWidth="1"/>
    <col min="7434" max="7434" width="12.44140625" style="17" customWidth="1"/>
    <col min="7435" max="7435" width="11.109375" style="17" customWidth="1"/>
    <col min="7436" max="7683" width="9.109375" style="17"/>
    <col min="7684" max="7684" width="23.33203125" style="17" customWidth="1"/>
    <col min="7685" max="7685" width="13.33203125" style="17" customWidth="1"/>
    <col min="7686" max="7686" width="13.109375" style="17" customWidth="1"/>
    <col min="7687" max="7687" width="14.44140625" style="17" customWidth="1"/>
    <col min="7688" max="7688" width="11.88671875" style="17" customWidth="1"/>
    <col min="7689" max="7689" width="14.44140625" style="17" customWidth="1"/>
    <col min="7690" max="7690" width="12.44140625" style="17" customWidth="1"/>
    <col min="7691" max="7691" width="11.109375" style="17" customWidth="1"/>
    <col min="7692" max="7939" width="9.109375" style="17"/>
    <col min="7940" max="7940" width="23.33203125" style="17" customWidth="1"/>
    <col min="7941" max="7941" width="13.33203125" style="17" customWidth="1"/>
    <col min="7942" max="7942" width="13.109375" style="17" customWidth="1"/>
    <col min="7943" max="7943" width="14.44140625" style="17" customWidth="1"/>
    <col min="7944" max="7944" width="11.88671875" style="17" customWidth="1"/>
    <col min="7945" max="7945" width="14.44140625" style="17" customWidth="1"/>
    <col min="7946" max="7946" width="12.44140625" style="17" customWidth="1"/>
    <col min="7947" max="7947" width="11.109375" style="17" customWidth="1"/>
    <col min="7948" max="8195" width="9.109375" style="17"/>
    <col min="8196" max="8196" width="23.33203125" style="17" customWidth="1"/>
    <col min="8197" max="8197" width="13.33203125" style="17" customWidth="1"/>
    <col min="8198" max="8198" width="13.109375" style="17" customWidth="1"/>
    <col min="8199" max="8199" width="14.44140625" style="17" customWidth="1"/>
    <col min="8200" max="8200" width="11.88671875" style="17" customWidth="1"/>
    <col min="8201" max="8201" width="14.44140625" style="17" customWidth="1"/>
    <col min="8202" max="8202" width="12.44140625" style="17" customWidth="1"/>
    <col min="8203" max="8203" width="11.109375" style="17" customWidth="1"/>
    <col min="8204" max="8451" width="9.109375" style="17"/>
    <col min="8452" max="8452" width="23.33203125" style="17" customWidth="1"/>
    <col min="8453" max="8453" width="13.33203125" style="17" customWidth="1"/>
    <col min="8454" max="8454" width="13.109375" style="17" customWidth="1"/>
    <col min="8455" max="8455" width="14.44140625" style="17" customWidth="1"/>
    <col min="8456" max="8456" width="11.88671875" style="17" customWidth="1"/>
    <col min="8457" max="8457" width="14.44140625" style="17" customWidth="1"/>
    <col min="8458" max="8458" width="12.44140625" style="17" customWidth="1"/>
    <col min="8459" max="8459" width="11.109375" style="17" customWidth="1"/>
    <col min="8460" max="8707" width="9.109375" style="17"/>
    <col min="8708" max="8708" width="23.33203125" style="17" customWidth="1"/>
    <col min="8709" max="8709" width="13.33203125" style="17" customWidth="1"/>
    <col min="8710" max="8710" width="13.109375" style="17" customWidth="1"/>
    <col min="8711" max="8711" width="14.44140625" style="17" customWidth="1"/>
    <col min="8712" max="8712" width="11.88671875" style="17" customWidth="1"/>
    <col min="8713" max="8713" width="14.44140625" style="17" customWidth="1"/>
    <col min="8714" max="8714" width="12.44140625" style="17" customWidth="1"/>
    <col min="8715" max="8715" width="11.109375" style="17" customWidth="1"/>
    <col min="8716" max="8963" width="9.109375" style="17"/>
    <col min="8964" max="8964" width="23.33203125" style="17" customWidth="1"/>
    <col min="8965" max="8965" width="13.33203125" style="17" customWidth="1"/>
    <col min="8966" max="8966" width="13.109375" style="17" customWidth="1"/>
    <col min="8967" max="8967" width="14.44140625" style="17" customWidth="1"/>
    <col min="8968" max="8968" width="11.88671875" style="17" customWidth="1"/>
    <col min="8969" max="8969" width="14.44140625" style="17" customWidth="1"/>
    <col min="8970" max="8970" width="12.44140625" style="17" customWidth="1"/>
    <col min="8971" max="8971" width="11.109375" style="17" customWidth="1"/>
    <col min="8972" max="9219" width="9.109375" style="17"/>
    <col min="9220" max="9220" width="23.33203125" style="17" customWidth="1"/>
    <col min="9221" max="9221" width="13.33203125" style="17" customWidth="1"/>
    <col min="9222" max="9222" width="13.109375" style="17" customWidth="1"/>
    <col min="9223" max="9223" width="14.44140625" style="17" customWidth="1"/>
    <col min="9224" max="9224" width="11.88671875" style="17" customWidth="1"/>
    <col min="9225" max="9225" width="14.44140625" style="17" customWidth="1"/>
    <col min="9226" max="9226" width="12.44140625" style="17" customWidth="1"/>
    <col min="9227" max="9227" width="11.109375" style="17" customWidth="1"/>
    <col min="9228" max="9475" width="9.109375" style="17"/>
    <col min="9476" max="9476" width="23.33203125" style="17" customWidth="1"/>
    <col min="9477" max="9477" width="13.33203125" style="17" customWidth="1"/>
    <col min="9478" max="9478" width="13.109375" style="17" customWidth="1"/>
    <col min="9479" max="9479" width="14.44140625" style="17" customWidth="1"/>
    <col min="9480" max="9480" width="11.88671875" style="17" customWidth="1"/>
    <col min="9481" max="9481" width="14.44140625" style="17" customWidth="1"/>
    <col min="9482" max="9482" width="12.44140625" style="17" customWidth="1"/>
    <col min="9483" max="9483" width="11.109375" style="17" customWidth="1"/>
    <col min="9484" max="9731" width="9.109375" style="17"/>
    <col min="9732" max="9732" width="23.33203125" style="17" customWidth="1"/>
    <col min="9733" max="9733" width="13.33203125" style="17" customWidth="1"/>
    <col min="9734" max="9734" width="13.109375" style="17" customWidth="1"/>
    <col min="9735" max="9735" width="14.44140625" style="17" customWidth="1"/>
    <col min="9736" max="9736" width="11.88671875" style="17" customWidth="1"/>
    <col min="9737" max="9737" width="14.44140625" style="17" customWidth="1"/>
    <col min="9738" max="9738" width="12.44140625" style="17" customWidth="1"/>
    <col min="9739" max="9739" width="11.109375" style="17" customWidth="1"/>
    <col min="9740" max="9987" width="9.109375" style="17"/>
    <col min="9988" max="9988" width="23.33203125" style="17" customWidth="1"/>
    <col min="9989" max="9989" width="13.33203125" style="17" customWidth="1"/>
    <col min="9990" max="9990" width="13.109375" style="17" customWidth="1"/>
    <col min="9991" max="9991" width="14.44140625" style="17" customWidth="1"/>
    <col min="9992" max="9992" width="11.88671875" style="17" customWidth="1"/>
    <col min="9993" max="9993" width="14.44140625" style="17" customWidth="1"/>
    <col min="9994" max="9994" width="12.44140625" style="17" customWidth="1"/>
    <col min="9995" max="9995" width="11.109375" style="17" customWidth="1"/>
    <col min="9996" max="10243" width="9.109375" style="17"/>
    <col min="10244" max="10244" width="23.33203125" style="17" customWidth="1"/>
    <col min="10245" max="10245" width="13.33203125" style="17" customWidth="1"/>
    <col min="10246" max="10246" width="13.109375" style="17" customWidth="1"/>
    <col min="10247" max="10247" width="14.44140625" style="17" customWidth="1"/>
    <col min="10248" max="10248" width="11.88671875" style="17" customWidth="1"/>
    <col min="10249" max="10249" width="14.44140625" style="17" customWidth="1"/>
    <col min="10250" max="10250" width="12.44140625" style="17" customWidth="1"/>
    <col min="10251" max="10251" width="11.109375" style="17" customWidth="1"/>
    <col min="10252" max="10499" width="9.109375" style="17"/>
    <col min="10500" max="10500" width="23.33203125" style="17" customWidth="1"/>
    <col min="10501" max="10501" width="13.33203125" style="17" customWidth="1"/>
    <col min="10502" max="10502" width="13.109375" style="17" customWidth="1"/>
    <col min="10503" max="10503" width="14.44140625" style="17" customWidth="1"/>
    <col min="10504" max="10504" width="11.88671875" style="17" customWidth="1"/>
    <col min="10505" max="10505" width="14.44140625" style="17" customWidth="1"/>
    <col min="10506" max="10506" width="12.44140625" style="17" customWidth="1"/>
    <col min="10507" max="10507" width="11.109375" style="17" customWidth="1"/>
    <col min="10508" max="10755" width="9.109375" style="17"/>
    <col min="10756" max="10756" width="23.33203125" style="17" customWidth="1"/>
    <col min="10757" max="10757" width="13.33203125" style="17" customWidth="1"/>
    <col min="10758" max="10758" width="13.109375" style="17" customWidth="1"/>
    <col min="10759" max="10759" width="14.44140625" style="17" customWidth="1"/>
    <col min="10760" max="10760" width="11.88671875" style="17" customWidth="1"/>
    <col min="10761" max="10761" width="14.44140625" style="17" customWidth="1"/>
    <col min="10762" max="10762" width="12.44140625" style="17" customWidth="1"/>
    <col min="10763" max="10763" width="11.109375" style="17" customWidth="1"/>
    <col min="10764" max="11011" width="9.109375" style="17"/>
    <col min="11012" max="11012" width="23.33203125" style="17" customWidth="1"/>
    <col min="11013" max="11013" width="13.33203125" style="17" customWidth="1"/>
    <col min="11014" max="11014" width="13.109375" style="17" customWidth="1"/>
    <col min="11015" max="11015" width="14.44140625" style="17" customWidth="1"/>
    <col min="11016" max="11016" width="11.88671875" style="17" customWidth="1"/>
    <col min="11017" max="11017" width="14.44140625" style="17" customWidth="1"/>
    <col min="11018" max="11018" width="12.44140625" style="17" customWidth="1"/>
    <col min="11019" max="11019" width="11.109375" style="17" customWidth="1"/>
    <col min="11020" max="11267" width="9.109375" style="17"/>
    <col min="11268" max="11268" width="23.33203125" style="17" customWidth="1"/>
    <col min="11269" max="11269" width="13.33203125" style="17" customWidth="1"/>
    <col min="11270" max="11270" width="13.109375" style="17" customWidth="1"/>
    <col min="11271" max="11271" width="14.44140625" style="17" customWidth="1"/>
    <col min="11272" max="11272" width="11.88671875" style="17" customWidth="1"/>
    <col min="11273" max="11273" width="14.44140625" style="17" customWidth="1"/>
    <col min="11274" max="11274" width="12.44140625" style="17" customWidth="1"/>
    <col min="11275" max="11275" width="11.109375" style="17" customWidth="1"/>
    <col min="11276" max="11523" width="9.109375" style="17"/>
    <col min="11524" max="11524" width="23.33203125" style="17" customWidth="1"/>
    <col min="11525" max="11525" width="13.33203125" style="17" customWidth="1"/>
    <col min="11526" max="11526" width="13.109375" style="17" customWidth="1"/>
    <col min="11527" max="11527" width="14.44140625" style="17" customWidth="1"/>
    <col min="11528" max="11528" width="11.88671875" style="17" customWidth="1"/>
    <col min="11529" max="11529" width="14.44140625" style="17" customWidth="1"/>
    <col min="11530" max="11530" width="12.44140625" style="17" customWidth="1"/>
    <col min="11531" max="11531" width="11.109375" style="17" customWidth="1"/>
    <col min="11532" max="11779" width="9.109375" style="17"/>
    <col min="11780" max="11780" width="23.33203125" style="17" customWidth="1"/>
    <col min="11781" max="11781" width="13.33203125" style="17" customWidth="1"/>
    <col min="11782" max="11782" width="13.109375" style="17" customWidth="1"/>
    <col min="11783" max="11783" width="14.44140625" style="17" customWidth="1"/>
    <col min="11784" max="11784" width="11.88671875" style="17" customWidth="1"/>
    <col min="11785" max="11785" width="14.44140625" style="17" customWidth="1"/>
    <col min="11786" max="11786" width="12.44140625" style="17" customWidth="1"/>
    <col min="11787" max="11787" width="11.109375" style="17" customWidth="1"/>
    <col min="11788" max="12035" width="9.109375" style="17"/>
    <col min="12036" max="12036" width="23.33203125" style="17" customWidth="1"/>
    <col min="12037" max="12037" width="13.33203125" style="17" customWidth="1"/>
    <col min="12038" max="12038" width="13.109375" style="17" customWidth="1"/>
    <col min="12039" max="12039" width="14.44140625" style="17" customWidth="1"/>
    <col min="12040" max="12040" width="11.88671875" style="17" customWidth="1"/>
    <col min="12041" max="12041" width="14.44140625" style="17" customWidth="1"/>
    <col min="12042" max="12042" width="12.44140625" style="17" customWidth="1"/>
    <col min="12043" max="12043" width="11.109375" style="17" customWidth="1"/>
    <col min="12044" max="12291" width="9.109375" style="17"/>
    <col min="12292" max="12292" width="23.33203125" style="17" customWidth="1"/>
    <col min="12293" max="12293" width="13.33203125" style="17" customWidth="1"/>
    <col min="12294" max="12294" width="13.109375" style="17" customWidth="1"/>
    <col min="12295" max="12295" width="14.44140625" style="17" customWidth="1"/>
    <col min="12296" max="12296" width="11.88671875" style="17" customWidth="1"/>
    <col min="12297" max="12297" width="14.44140625" style="17" customWidth="1"/>
    <col min="12298" max="12298" width="12.44140625" style="17" customWidth="1"/>
    <col min="12299" max="12299" width="11.109375" style="17" customWidth="1"/>
    <col min="12300" max="12547" width="9.109375" style="17"/>
    <col min="12548" max="12548" width="23.33203125" style="17" customWidth="1"/>
    <col min="12549" max="12549" width="13.33203125" style="17" customWidth="1"/>
    <col min="12550" max="12550" width="13.109375" style="17" customWidth="1"/>
    <col min="12551" max="12551" width="14.44140625" style="17" customWidth="1"/>
    <col min="12552" max="12552" width="11.88671875" style="17" customWidth="1"/>
    <col min="12553" max="12553" width="14.44140625" style="17" customWidth="1"/>
    <col min="12554" max="12554" width="12.44140625" style="17" customWidth="1"/>
    <col min="12555" max="12555" width="11.109375" style="17" customWidth="1"/>
    <col min="12556" max="12803" width="9.109375" style="17"/>
    <col min="12804" max="12804" width="23.33203125" style="17" customWidth="1"/>
    <col min="12805" max="12805" width="13.33203125" style="17" customWidth="1"/>
    <col min="12806" max="12806" width="13.109375" style="17" customWidth="1"/>
    <col min="12807" max="12807" width="14.44140625" style="17" customWidth="1"/>
    <col min="12808" max="12808" width="11.88671875" style="17" customWidth="1"/>
    <col min="12809" max="12809" width="14.44140625" style="17" customWidth="1"/>
    <col min="12810" max="12810" width="12.44140625" style="17" customWidth="1"/>
    <col min="12811" max="12811" width="11.109375" style="17" customWidth="1"/>
    <col min="12812" max="13059" width="9.109375" style="17"/>
    <col min="13060" max="13060" width="23.33203125" style="17" customWidth="1"/>
    <col min="13061" max="13061" width="13.33203125" style="17" customWidth="1"/>
    <col min="13062" max="13062" width="13.109375" style="17" customWidth="1"/>
    <col min="13063" max="13063" width="14.44140625" style="17" customWidth="1"/>
    <col min="13064" max="13064" width="11.88671875" style="17" customWidth="1"/>
    <col min="13065" max="13065" width="14.44140625" style="17" customWidth="1"/>
    <col min="13066" max="13066" width="12.44140625" style="17" customWidth="1"/>
    <col min="13067" max="13067" width="11.109375" style="17" customWidth="1"/>
    <col min="13068" max="13315" width="9.109375" style="17"/>
    <col min="13316" max="13316" width="23.33203125" style="17" customWidth="1"/>
    <col min="13317" max="13317" width="13.33203125" style="17" customWidth="1"/>
    <col min="13318" max="13318" width="13.109375" style="17" customWidth="1"/>
    <col min="13319" max="13319" width="14.44140625" style="17" customWidth="1"/>
    <col min="13320" max="13320" width="11.88671875" style="17" customWidth="1"/>
    <col min="13321" max="13321" width="14.44140625" style="17" customWidth="1"/>
    <col min="13322" max="13322" width="12.44140625" style="17" customWidth="1"/>
    <col min="13323" max="13323" width="11.109375" style="17" customWidth="1"/>
    <col min="13324" max="13571" width="9.109375" style="17"/>
    <col min="13572" max="13572" width="23.33203125" style="17" customWidth="1"/>
    <col min="13573" max="13573" width="13.33203125" style="17" customWidth="1"/>
    <col min="13574" max="13574" width="13.109375" style="17" customWidth="1"/>
    <col min="13575" max="13575" width="14.44140625" style="17" customWidth="1"/>
    <col min="13576" max="13576" width="11.88671875" style="17" customWidth="1"/>
    <col min="13577" max="13577" width="14.44140625" style="17" customWidth="1"/>
    <col min="13578" max="13578" width="12.44140625" style="17" customWidth="1"/>
    <col min="13579" max="13579" width="11.109375" style="17" customWidth="1"/>
    <col min="13580" max="13827" width="9.109375" style="17"/>
    <col min="13828" max="13828" width="23.33203125" style="17" customWidth="1"/>
    <col min="13829" max="13829" width="13.33203125" style="17" customWidth="1"/>
    <col min="13830" max="13830" width="13.109375" style="17" customWidth="1"/>
    <col min="13831" max="13831" width="14.44140625" style="17" customWidth="1"/>
    <col min="13832" max="13832" width="11.88671875" style="17" customWidth="1"/>
    <col min="13833" max="13833" width="14.44140625" style="17" customWidth="1"/>
    <col min="13834" max="13834" width="12.44140625" style="17" customWidth="1"/>
    <col min="13835" max="13835" width="11.109375" style="17" customWidth="1"/>
    <col min="13836" max="14083" width="9.109375" style="17"/>
    <col min="14084" max="14084" width="23.33203125" style="17" customWidth="1"/>
    <col min="14085" max="14085" width="13.33203125" style="17" customWidth="1"/>
    <col min="14086" max="14086" width="13.109375" style="17" customWidth="1"/>
    <col min="14087" max="14087" width="14.44140625" style="17" customWidth="1"/>
    <col min="14088" max="14088" width="11.88671875" style="17" customWidth="1"/>
    <col min="14089" max="14089" width="14.44140625" style="17" customWidth="1"/>
    <col min="14090" max="14090" width="12.44140625" style="17" customWidth="1"/>
    <col min="14091" max="14091" width="11.109375" style="17" customWidth="1"/>
    <col min="14092" max="14339" width="9.109375" style="17"/>
    <col min="14340" max="14340" width="23.33203125" style="17" customWidth="1"/>
    <col min="14341" max="14341" width="13.33203125" style="17" customWidth="1"/>
    <col min="14342" max="14342" width="13.109375" style="17" customWidth="1"/>
    <col min="14343" max="14343" width="14.44140625" style="17" customWidth="1"/>
    <col min="14344" max="14344" width="11.88671875" style="17" customWidth="1"/>
    <col min="14345" max="14345" width="14.44140625" style="17" customWidth="1"/>
    <col min="14346" max="14346" width="12.44140625" style="17" customWidth="1"/>
    <col min="14347" max="14347" width="11.109375" style="17" customWidth="1"/>
    <col min="14348" max="14595" width="9.109375" style="17"/>
    <col min="14596" max="14596" width="23.33203125" style="17" customWidth="1"/>
    <col min="14597" max="14597" width="13.33203125" style="17" customWidth="1"/>
    <col min="14598" max="14598" width="13.109375" style="17" customWidth="1"/>
    <col min="14599" max="14599" width="14.44140625" style="17" customWidth="1"/>
    <col min="14600" max="14600" width="11.88671875" style="17" customWidth="1"/>
    <col min="14601" max="14601" width="14.44140625" style="17" customWidth="1"/>
    <col min="14602" max="14602" width="12.44140625" style="17" customWidth="1"/>
    <col min="14603" max="14603" width="11.109375" style="17" customWidth="1"/>
    <col min="14604" max="14851" width="9.109375" style="17"/>
    <col min="14852" max="14852" width="23.33203125" style="17" customWidth="1"/>
    <col min="14853" max="14853" width="13.33203125" style="17" customWidth="1"/>
    <col min="14854" max="14854" width="13.109375" style="17" customWidth="1"/>
    <col min="14855" max="14855" width="14.44140625" style="17" customWidth="1"/>
    <col min="14856" max="14856" width="11.88671875" style="17" customWidth="1"/>
    <col min="14857" max="14857" width="14.44140625" style="17" customWidth="1"/>
    <col min="14858" max="14858" width="12.44140625" style="17" customWidth="1"/>
    <col min="14859" max="14859" width="11.109375" style="17" customWidth="1"/>
    <col min="14860" max="15107" width="9.109375" style="17"/>
    <col min="15108" max="15108" width="23.33203125" style="17" customWidth="1"/>
    <col min="15109" max="15109" width="13.33203125" style="17" customWidth="1"/>
    <col min="15110" max="15110" width="13.109375" style="17" customWidth="1"/>
    <col min="15111" max="15111" width="14.44140625" style="17" customWidth="1"/>
    <col min="15112" max="15112" width="11.88671875" style="17" customWidth="1"/>
    <col min="15113" max="15113" width="14.44140625" style="17" customWidth="1"/>
    <col min="15114" max="15114" width="12.44140625" style="17" customWidth="1"/>
    <col min="15115" max="15115" width="11.109375" style="17" customWidth="1"/>
    <col min="15116" max="15363" width="9.109375" style="17"/>
    <col min="15364" max="15364" width="23.33203125" style="17" customWidth="1"/>
    <col min="15365" max="15365" width="13.33203125" style="17" customWidth="1"/>
    <col min="15366" max="15366" width="13.109375" style="17" customWidth="1"/>
    <col min="15367" max="15367" width="14.44140625" style="17" customWidth="1"/>
    <col min="15368" max="15368" width="11.88671875" style="17" customWidth="1"/>
    <col min="15369" max="15369" width="14.44140625" style="17" customWidth="1"/>
    <col min="15370" max="15370" width="12.44140625" style="17" customWidth="1"/>
    <col min="15371" max="15371" width="11.109375" style="17" customWidth="1"/>
    <col min="15372" max="15619" width="9.109375" style="17"/>
    <col min="15620" max="15620" width="23.33203125" style="17" customWidth="1"/>
    <col min="15621" max="15621" width="13.33203125" style="17" customWidth="1"/>
    <col min="15622" max="15622" width="13.109375" style="17" customWidth="1"/>
    <col min="15623" max="15623" width="14.44140625" style="17" customWidth="1"/>
    <col min="15624" max="15624" width="11.88671875" style="17" customWidth="1"/>
    <col min="15625" max="15625" width="14.44140625" style="17" customWidth="1"/>
    <col min="15626" max="15626" width="12.44140625" style="17" customWidth="1"/>
    <col min="15627" max="15627" width="11.109375" style="17" customWidth="1"/>
    <col min="15628" max="15875" width="9.109375" style="17"/>
    <col min="15876" max="15876" width="23.33203125" style="17" customWidth="1"/>
    <col min="15877" max="15877" width="13.33203125" style="17" customWidth="1"/>
    <col min="15878" max="15878" width="13.109375" style="17" customWidth="1"/>
    <col min="15879" max="15879" width="14.44140625" style="17" customWidth="1"/>
    <col min="15880" max="15880" width="11.88671875" style="17" customWidth="1"/>
    <col min="15881" max="15881" width="14.44140625" style="17" customWidth="1"/>
    <col min="15882" max="15882" width="12.44140625" style="17" customWidth="1"/>
    <col min="15883" max="15883" width="11.109375" style="17" customWidth="1"/>
    <col min="15884" max="16131" width="9.109375" style="17"/>
    <col min="16132" max="16132" width="23.33203125" style="17" customWidth="1"/>
    <col min="16133" max="16133" width="13.33203125" style="17" customWidth="1"/>
    <col min="16134" max="16134" width="13.109375" style="17" customWidth="1"/>
    <col min="16135" max="16135" width="14.44140625" style="17" customWidth="1"/>
    <col min="16136" max="16136" width="11.88671875" style="17" customWidth="1"/>
    <col min="16137" max="16137" width="14.44140625" style="17" customWidth="1"/>
    <col min="16138" max="16138" width="12.44140625" style="17" customWidth="1"/>
    <col min="16139" max="16139" width="11.109375" style="17" customWidth="1"/>
    <col min="16140" max="16384" width="9.109375" style="17"/>
  </cols>
  <sheetData>
    <row r="1" spans="1:2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0" ht="50.4" customHeight="1" x14ac:dyDescent="0.25">
      <c r="A2" s="126" t="s">
        <v>146</v>
      </c>
      <c r="B2" s="126"/>
      <c r="C2" s="126"/>
      <c r="D2" s="126"/>
      <c r="E2" s="126"/>
      <c r="F2" s="126"/>
      <c r="G2" s="126"/>
      <c r="H2" s="126"/>
      <c r="I2" s="126"/>
      <c r="J2" s="57"/>
      <c r="K2" s="57"/>
    </row>
    <row r="3" spans="1:20" s="18" customFormat="1" ht="105.75" customHeight="1" x14ac:dyDescent="0.25">
      <c r="A3" s="48" t="s">
        <v>29</v>
      </c>
      <c r="B3" s="48" t="s">
        <v>64</v>
      </c>
      <c r="C3" s="48" t="s">
        <v>65</v>
      </c>
      <c r="D3" s="48" t="s">
        <v>30</v>
      </c>
      <c r="E3" s="48" t="s">
        <v>134</v>
      </c>
      <c r="F3" s="48" t="s">
        <v>31</v>
      </c>
      <c r="G3" s="48" t="s">
        <v>68</v>
      </c>
      <c r="H3" s="48" t="s">
        <v>69</v>
      </c>
      <c r="I3" s="48" t="s">
        <v>66</v>
      </c>
      <c r="L3" s="19"/>
      <c r="M3" s="19"/>
    </row>
    <row r="4" spans="1:20" x14ac:dyDescent="0.25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32">
        <v>8</v>
      </c>
      <c r="I4" s="32">
        <v>9</v>
      </c>
      <c r="L4" s="21"/>
      <c r="M4" s="21"/>
    </row>
    <row r="5" spans="1:20" x14ac:dyDescent="0.25">
      <c r="A5" s="22"/>
      <c r="B5" s="22"/>
      <c r="C5" s="22"/>
      <c r="D5" s="22"/>
      <c r="E5" s="13" t="s">
        <v>133</v>
      </c>
      <c r="F5" s="13"/>
      <c r="G5" s="23" t="s">
        <v>84</v>
      </c>
      <c r="H5" s="23" t="s">
        <v>83</v>
      </c>
      <c r="I5" s="23" t="s">
        <v>84</v>
      </c>
      <c r="L5" s="24"/>
      <c r="M5" s="24"/>
    </row>
    <row r="6" spans="1:20" x14ac:dyDescent="0.25">
      <c r="A6" s="30" t="s">
        <v>1</v>
      </c>
      <c r="B6" s="31">
        <v>30</v>
      </c>
      <c r="C6" s="32">
        <v>20</v>
      </c>
      <c r="D6" s="51">
        <f t="shared" ref="D6" si="0">B6*C6</f>
        <v>600</v>
      </c>
      <c r="E6" s="32">
        <v>39</v>
      </c>
      <c r="F6" s="33">
        <f t="shared" ref="F6:F9" si="1">1-(60-E6)/(60-5)</f>
        <v>0.61818181818181817</v>
      </c>
      <c r="G6" s="34">
        <f t="shared" ref="G6" si="2">B6*C6*4.34/1000</f>
        <v>2.6040000000000001</v>
      </c>
      <c r="H6" s="33">
        <f t="shared" ref="H6" si="3">G6*F6</f>
        <v>1.6097454545454546</v>
      </c>
      <c r="I6" s="33">
        <f t="shared" ref="I6" si="4">G6-H6</f>
        <v>0.9942545454545455</v>
      </c>
      <c r="L6" s="21"/>
      <c r="M6" s="21"/>
      <c r="N6" s="29"/>
    </row>
    <row r="7" spans="1:20" x14ac:dyDescent="0.25">
      <c r="A7" s="30" t="s">
        <v>32</v>
      </c>
      <c r="B7" s="31">
        <v>25</v>
      </c>
      <c r="C7" s="32">
        <v>8</v>
      </c>
      <c r="D7" s="51">
        <f t="shared" ref="D7:D9" si="5">B7*C7</f>
        <v>200</v>
      </c>
      <c r="E7" s="32">
        <v>40</v>
      </c>
      <c r="F7" s="33">
        <f t="shared" si="1"/>
        <v>0.63636363636363635</v>
      </c>
      <c r="G7" s="34">
        <f t="shared" ref="G7:G9" si="6">B7*C7*4.34/1000</f>
        <v>0.86799999999999999</v>
      </c>
      <c r="H7" s="33">
        <f t="shared" ref="H7:H9" si="7">G7*F7</f>
        <v>0.55236363636363639</v>
      </c>
      <c r="I7" s="33">
        <f t="shared" ref="I7:I9" si="8">G7-H7</f>
        <v>0.3156363636363636</v>
      </c>
      <c r="L7" s="21"/>
      <c r="M7" s="21"/>
    </row>
    <row r="8" spans="1:20" x14ac:dyDescent="0.25">
      <c r="A8" s="30" t="s">
        <v>33</v>
      </c>
      <c r="B8" s="31">
        <v>7</v>
      </c>
      <c r="C8" s="32">
        <v>8</v>
      </c>
      <c r="D8" s="51">
        <f t="shared" si="5"/>
        <v>56</v>
      </c>
      <c r="E8" s="32">
        <v>25</v>
      </c>
      <c r="F8" s="33">
        <f t="shared" si="1"/>
        <v>0.36363636363636365</v>
      </c>
      <c r="G8" s="34">
        <f t="shared" si="6"/>
        <v>0.24303999999999998</v>
      </c>
      <c r="H8" s="33">
        <f t="shared" si="7"/>
        <v>8.8378181818181814E-2</v>
      </c>
      <c r="I8" s="33">
        <f t="shared" si="8"/>
        <v>0.15466181818181818</v>
      </c>
      <c r="L8" s="35"/>
      <c r="M8" s="36"/>
    </row>
    <row r="9" spans="1:20" x14ac:dyDescent="0.25">
      <c r="A9" s="30" t="s">
        <v>34</v>
      </c>
      <c r="B9" s="31">
        <v>43.22</v>
      </c>
      <c r="C9" s="32">
        <v>6</v>
      </c>
      <c r="D9" s="51">
        <f t="shared" si="5"/>
        <v>259.32</v>
      </c>
      <c r="E9" s="32">
        <v>5</v>
      </c>
      <c r="F9" s="33">
        <f t="shared" si="1"/>
        <v>0</v>
      </c>
      <c r="G9" s="34">
        <f t="shared" si="6"/>
        <v>1.1254487999999998</v>
      </c>
      <c r="H9" s="33">
        <f t="shared" si="7"/>
        <v>0</v>
      </c>
      <c r="I9" s="33">
        <f t="shared" si="8"/>
        <v>1.1254487999999998</v>
      </c>
      <c r="L9" s="21"/>
      <c r="M9" s="37"/>
    </row>
    <row r="10" spans="1:20" x14ac:dyDescent="0.25">
      <c r="A10" s="94" t="s">
        <v>42</v>
      </c>
      <c r="B10" s="94"/>
      <c r="C10" s="94"/>
      <c r="D10" s="34">
        <f>SUM(D6:D9)</f>
        <v>1115.32</v>
      </c>
      <c r="E10" s="32"/>
      <c r="F10" s="33">
        <f>SUM(F6:F9)</f>
        <v>1.6181818181818182</v>
      </c>
      <c r="G10" s="33">
        <f>SUM(G6:G9)</f>
        <v>4.8404888000000001</v>
      </c>
      <c r="H10" s="33">
        <f>SUM(H6:H9)</f>
        <v>2.2504872727272729</v>
      </c>
      <c r="I10" s="33">
        <f>SUM(I6:I9)</f>
        <v>2.5900015272727268</v>
      </c>
      <c r="L10" s="42"/>
      <c r="M10" s="37"/>
    </row>
    <row r="11" spans="1:20" s="21" customFormat="1" x14ac:dyDescent="0.25">
      <c r="A11" s="43"/>
      <c r="B11" s="43"/>
      <c r="C11" s="43"/>
      <c r="D11" s="44"/>
      <c r="E11" s="35"/>
      <c r="F11" s="45"/>
      <c r="G11" s="46"/>
      <c r="H11" s="35"/>
      <c r="I11" s="46"/>
      <c r="J11" s="44"/>
      <c r="K11" s="46"/>
      <c r="L11" s="42"/>
      <c r="M11" s="37"/>
    </row>
    <row r="12" spans="1:20" s="21" customFormat="1" ht="14.4" x14ac:dyDescent="0.25">
      <c r="A12" s="61"/>
      <c r="B12" s="70"/>
      <c r="C12" s="71"/>
      <c r="D12" s="71"/>
      <c r="E12" s="63"/>
      <c r="F12" s="15"/>
      <c r="G12" s="46"/>
      <c r="I12" s="44"/>
      <c r="J12" s="44"/>
      <c r="K12" s="46"/>
      <c r="L12" s="42"/>
      <c r="M12" s="37"/>
    </row>
    <row r="13" spans="1:20" s="60" customFormat="1" ht="19.5" customHeight="1" x14ac:dyDescent="0.25">
      <c r="A13" s="127" t="s">
        <v>148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"/>
    </row>
    <row r="14" spans="1:20" s="21" customFormat="1" ht="42" customHeight="1" x14ac:dyDescent="0.25">
      <c r="A14" s="128" t="s">
        <v>76</v>
      </c>
      <c r="B14" s="128" t="s">
        <v>77</v>
      </c>
      <c r="C14" s="128" t="s">
        <v>78</v>
      </c>
      <c r="D14" s="128" t="s">
        <v>79</v>
      </c>
      <c r="E14" s="128" t="s">
        <v>92</v>
      </c>
      <c r="F14" s="128" t="s">
        <v>80</v>
      </c>
      <c r="G14" s="128"/>
      <c r="H14" s="128"/>
      <c r="I14" s="128" t="s">
        <v>81</v>
      </c>
      <c r="J14" s="128" t="s">
        <v>82</v>
      </c>
      <c r="K14" s="129" t="s">
        <v>104</v>
      </c>
      <c r="L14" s="129"/>
      <c r="M14" s="129"/>
      <c r="N14" s="129"/>
      <c r="O14" s="129"/>
      <c r="P14" s="129"/>
      <c r="Q14" s="129"/>
      <c r="R14" s="129"/>
      <c r="S14" s="129"/>
      <c r="T14" s="129"/>
    </row>
    <row r="15" spans="1:20" s="21" customFormat="1" ht="70.2" customHeight="1" x14ac:dyDescent="0.25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92" t="s">
        <v>105</v>
      </c>
      <c r="L15" s="92" t="s">
        <v>106</v>
      </c>
      <c r="M15" s="92" t="s">
        <v>107</v>
      </c>
      <c r="N15" s="92" t="s">
        <v>108</v>
      </c>
      <c r="O15" s="92" t="s">
        <v>109</v>
      </c>
      <c r="P15" s="92" t="s">
        <v>110</v>
      </c>
      <c r="Q15" s="92" t="s">
        <v>111</v>
      </c>
      <c r="R15" s="92" t="s">
        <v>112</v>
      </c>
      <c r="S15" s="92" t="s">
        <v>113</v>
      </c>
      <c r="T15" s="92" t="s">
        <v>114</v>
      </c>
    </row>
    <row r="16" spans="1:20" s="21" customFormat="1" x14ac:dyDescent="0.25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128">
        <v>6</v>
      </c>
      <c r="G16" s="128"/>
      <c r="H16" s="128"/>
      <c r="I16" s="48">
        <v>7</v>
      </c>
      <c r="J16" s="48">
        <v>8</v>
      </c>
      <c r="K16" s="48">
        <v>9</v>
      </c>
      <c r="L16" s="48">
        <v>10</v>
      </c>
      <c r="M16" s="48">
        <v>11</v>
      </c>
      <c r="N16" s="48">
        <v>12</v>
      </c>
      <c r="O16" s="48">
        <v>13</v>
      </c>
      <c r="P16" s="48">
        <v>14</v>
      </c>
      <c r="Q16" s="48">
        <v>15</v>
      </c>
      <c r="R16" s="48">
        <v>16</v>
      </c>
      <c r="S16" s="48">
        <v>17</v>
      </c>
      <c r="T16" s="48">
        <v>18</v>
      </c>
    </row>
    <row r="17" spans="1:20" s="21" customFormat="1" x14ac:dyDescent="0.25">
      <c r="A17" s="32">
        <v>1</v>
      </c>
      <c r="B17" s="67" t="s">
        <v>59</v>
      </c>
      <c r="C17" s="32">
        <v>1</v>
      </c>
      <c r="D17" s="49">
        <v>5</v>
      </c>
      <c r="E17" s="32" t="s">
        <v>102</v>
      </c>
      <c r="F17" s="125" t="s">
        <v>145</v>
      </c>
      <c r="G17" s="125"/>
      <c r="H17" s="125"/>
      <c r="I17" s="125"/>
      <c r="J17" s="34" t="s">
        <v>63</v>
      </c>
      <c r="K17" s="34" t="s">
        <v>63</v>
      </c>
      <c r="L17" s="34">
        <v>0</v>
      </c>
      <c r="M17" s="116"/>
      <c r="N17" s="30"/>
      <c r="O17" s="30"/>
      <c r="P17" s="30"/>
      <c r="Q17" s="30"/>
      <c r="R17" s="30"/>
      <c r="S17" s="30"/>
      <c r="T17" s="30"/>
    </row>
    <row r="18" spans="1:20" s="119" customFormat="1" ht="48.6" customHeight="1" x14ac:dyDescent="0.3">
      <c r="A18" s="104">
        <v>4</v>
      </c>
      <c r="B18" s="72" t="s">
        <v>85</v>
      </c>
      <c r="C18" s="66"/>
      <c r="D18" s="69">
        <f>D17</f>
        <v>5</v>
      </c>
      <c r="E18" s="65"/>
      <c r="F18" s="125"/>
      <c r="G18" s="125"/>
      <c r="H18" s="125"/>
      <c r="I18" s="125"/>
      <c r="J18" s="69" t="str">
        <f t="shared" ref="J18:L18" si="9">J17</f>
        <v>нет данных</v>
      </c>
      <c r="K18" s="69" t="str">
        <f t="shared" si="9"/>
        <v>нет данных</v>
      </c>
      <c r="L18" s="69">
        <f t="shared" si="9"/>
        <v>0</v>
      </c>
      <c r="M18" s="117"/>
      <c r="N18" s="118"/>
      <c r="O18" s="118"/>
      <c r="P18" s="118"/>
      <c r="Q18" s="118"/>
      <c r="R18" s="118"/>
      <c r="S18" s="118"/>
      <c r="T18" s="118"/>
    </row>
    <row r="19" spans="1:20" x14ac:dyDescent="0.25">
      <c r="A19" s="21"/>
      <c r="B19" s="21"/>
      <c r="C19" s="21"/>
      <c r="D19" s="21"/>
      <c r="E19" s="35"/>
      <c r="F19" s="21"/>
      <c r="G19" s="21"/>
      <c r="H19" s="21"/>
      <c r="I19" s="42"/>
      <c r="J19" s="42"/>
      <c r="K19" s="42"/>
    </row>
    <row r="20" spans="1:20" x14ac:dyDescent="0.25">
      <c r="A20" s="21"/>
      <c r="B20" s="21"/>
      <c r="C20" s="21"/>
      <c r="D20" s="21"/>
      <c r="E20" s="35"/>
      <c r="F20" s="21"/>
      <c r="G20" s="21"/>
      <c r="H20" s="21"/>
      <c r="I20" s="42"/>
      <c r="J20" s="42"/>
      <c r="K20" s="42"/>
    </row>
  </sheetData>
  <mergeCells count="13">
    <mergeCell ref="F17:I18"/>
    <mergeCell ref="A2:I2"/>
    <mergeCell ref="A13:L13"/>
    <mergeCell ref="A14:A15"/>
    <mergeCell ref="B14:B15"/>
    <mergeCell ref="C14:C15"/>
    <mergeCell ref="D14:D15"/>
    <mergeCell ref="E14:E15"/>
    <mergeCell ref="F14:H15"/>
    <mergeCell ref="I14:I15"/>
    <mergeCell ref="J14:J15"/>
    <mergeCell ref="K14:T14"/>
    <mergeCell ref="F16:H16"/>
  </mergeCells>
  <pageMargins left="0.17" right="0.19" top="0.19" bottom="0.22" header="0.19" footer="0.19"/>
  <pageSetup paperSize="9"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view="pageBreakPreview" zoomScale="55" zoomScaleNormal="70" zoomScaleSheetLayoutView="55" workbookViewId="0">
      <selection activeCell="A13" sqref="A13:L13"/>
    </sheetView>
  </sheetViews>
  <sheetFormatPr defaultRowHeight="13.8" x14ac:dyDescent="0.25"/>
  <cols>
    <col min="1" max="1" width="29" style="17" customWidth="1"/>
    <col min="2" max="2" width="20.33203125" style="17" customWidth="1"/>
    <col min="3" max="3" width="15.6640625" style="17" customWidth="1"/>
    <col min="4" max="4" width="16.5546875" style="17" customWidth="1"/>
    <col min="5" max="5" width="17.88671875" style="58" customWidth="1"/>
    <col min="6" max="6" width="12.44140625" style="17" customWidth="1"/>
    <col min="7" max="7" width="13.21875" style="17" customWidth="1"/>
    <col min="8" max="8" width="12.6640625" style="17" customWidth="1"/>
    <col min="9" max="9" width="12.109375" style="17" customWidth="1"/>
    <col min="10" max="10" width="9.77734375" style="17" customWidth="1"/>
    <col min="11" max="11" width="9.88671875" style="17" customWidth="1"/>
    <col min="12" max="12" width="9.5546875" style="17" customWidth="1"/>
    <col min="13" max="13" width="13" style="17" customWidth="1"/>
    <col min="14" max="17" width="8.88671875" style="17"/>
    <col min="18" max="18" width="10" style="17" customWidth="1"/>
    <col min="19" max="19" width="10.6640625" style="17" customWidth="1"/>
    <col min="20" max="20" width="15" style="17" customWidth="1"/>
    <col min="21" max="259" width="9.109375" style="17"/>
    <col min="260" max="260" width="23.33203125" style="17" customWidth="1"/>
    <col min="261" max="261" width="13.33203125" style="17" customWidth="1"/>
    <col min="262" max="262" width="13.109375" style="17" customWidth="1"/>
    <col min="263" max="263" width="14.44140625" style="17" customWidth="1"/>
    <col min="264" max="264" width="11.88671875" style="17" customWidth="1"/>
    <col min="265" max="265" width="14.44140625" style="17" customWidth="1"/>
    <col min="266" max="266" width="12.44140625" style="17" customWidth="1"/>
    <col min="267" max="267" width="11.109375" style="17" customWidth="1"/>
    <col min="268" max="515" width="9.109375" style="17"/>
    <col min="516" max="516" width="23.33203125" style="17" customWidth="1"/>
    <col min="517" max="517" width="13.33203125" style="17" customWidth="1"/>
    <col min="518" max="518" width="13.109375" style="17" customWidth="1"/>
    <col min="519" max="519" width="14.44140625" style="17" customWidth="1"/>
    <col min="520" max="520" width="11.88671875" style="17" customWidth="1"/>
    <col min="521" max="521" width="14.44140625" style="17" customWidth="1"/>
    <col min="522" max="522" width="12.44140625" style="17" customWidth="1"/>
    <col min="523" max="523" width="11.109375" style="17" customWidth="1"/>
    <col min="524" max="771" width="9.109375" style="17"/>
    <col min="772" max="772" width="23.33203125" style="17" customWidth="1"/>
    <col min="773" max="773" width="13.33203125" style="17" customWidth="1"/>
    <col min="774" max="774" width="13.109375" style="17" customWidth="1"/>
    <col min="775" max="775" width="14.44140625" style="17" customWidth="1"/>
    <col min="776" max="776" width="11.88671875" style="17" customWidth="1"/>
    <col min="777" max="777" width="14.44140625" style="17" customWidth="1"/>
    <col min="778" max="778" width="12.44140625" style="17" customWidth="1"/>
    <col min="779" max="779" width="11.109375" style="17" customWidth="1"/>
    <col min="780" max="1027" width="9.109375" style="17"/>
    <col min="1028" max="1028" width="23.33203125" style="17" customWidth="1"/>
    <col min="1029" max="1029" width="13.33203125" style="17" customWidth="1"/>
    <col min="1030" max="1030" width="13.109375" style="17" customWidth="1"/>
    <col min="1031" max="1031" width="14.44140625" style="17" customWidth="1"/>
    <col min="1032" max="1032" width="11.88671875" style="17" customWidth="1"/>
    <col min="1033" max="1033" width="14.44140625" style="17" customWidth="1"/>
    <col min="1034" max="1034" width="12.44140625" style="17" customWidth="1"/>
    <col min="1035" max="1035" width="11.109375" style="17" customWidth="1"/>
    <col min="1036" max="1283" width="9.109375" style="17"/>
    <col min="1284" max="1284" width="23.33203125" style="17" customWidth="1"/>
    <col min="1285" max="1285" width="13.33203125" style="17" customWidth="1"/>
    <col min="1286" max="1286" width="13.109375" style="17" customWidth="1"/>
    <col min="1287" max="1287" width="14.44140625" style="17" customWidth="1"/>
    <col min="1288" max="1288" width="11.88671875" style="17" customWidth="1"/>
    <col min="1289" max="1289" width="14.44140625" style="17" customWidth="1"/>
    <col min="1290" max="1290" width="12.44140625" style="17" customWidth="1"/>
    <col min="1291" max="1291" width="11.109375" style="17" customWidth="1"/>
    <col min="1292" max="1539" width="9.109375" style="17"/>
    <col min="1540" max="1540" width="23.33203125" style="17" customWidth="1"/>
    <col min="1541" max="1541" width="13.33203125" style="17" customWidth="1"/>
    <col min="1542" max="1542" width="13.109375" style="17" customWidth="1"/>
    <col min="1543" max="1543" width="14.44140625" style="17" customWidth="1"/>
    <col min="1544" max="1544" width="11.88671875" style="17" customWidth="1"/>
    <col min="1545" max="1545" width="14.44140625" style="17" customWidth="1"/>
    <col min="1546" max="1546" width="12.44140625" style="17" customWidth="1"/>
    <col min="1547" max="1547" width="11.109375" style="17" customWidth="1"/>
    <col min="1548" max="1795" width="9.109375" style="17"/>
    <col min="1796" max="1796" width="23.33203125" style="17" customWidth="1"/>
    <col min="1797" max="1797" width="13.33203125" style="17" customWidth="1"/>
    <col min="1798" max="1798" width="13.109375" style="17" customWidth="1"/>
    <col min="1799" max="1799" width="14.44140625" style="17" customWidth="1"/>
    <col min="1800" max="1800" width="11.88671875" style="17" customWidth="1"/>
    <col min="1801" max="1801" width="14.44140625" style="17" customWidth="1"/>
    <col min="1802" max="1802" width="12.44140625" style="17" customWidth="1"/>
    <col min="1803" max="1803" width="11.109375" style="17" customWidth="1"/>
    <col min="1804" max="2051" width="9.109375" style="17"/>
    <col min="2052" max="2052" width="23.33203125" style="17" customWidth="1"/>
    <col min="2053" max="2053" width="13.33203125" style="17" customWidth="1"/>
    <col min="2054" max="2054" width="13.109375" style="17" customWidth="1"/>
    <col min="2055" max="2055" width="14.44140625" style="17" customWidth="1"/>
    <col min="2056" max="2056" width="11.88671875" style="17" customWidth="1"/>
    <col min="2057" max="2057" width="14.44140625" style="17" customWidth="1"/>
    <col min="2058" max="2058" width="12.44140625" style="17" customWidth="1"/>
    <col min="2059" max="2059" width="11.109375" style="17" customWidth="1"/>
    <col min="2060" max="2307" width="9.109375" style="17"/>
    <col min="2308" max="2308" width="23.33203125" style="17" customWidth="1"/>
    <col min="2309" max="2309" width="13.33203125" style="17" customWidth="1"/>
    <col min="2310" max="2310" width="13.109375" style="17" customWidth="1"/>
    <col min="2311" max="2311" width="14.44140625" style="17" customWidth="1"/>
    <col min="2312" max="2312" width="11.88671875" style="17" customWidth="1"/>
    <col min="2313" max="2313" width="14.44140625" style="17" customWidth="1"/>
    <col min="2314" max="2314" width="12.44140625" style="17" customWidth="1"/>
    <col min="2315" max="2315" width="11.109375" style="17" customWidth="1"/>
    <col min="2316" max="2563" width="9.109375" style="17"/>
    <col min="2564" max="2564" width="23.33203125" style="17" customWidth="1"/>
    <col min="2565" max="2565" width="13.33203125" style="17" customWidth="1"/>
    <col min="2566" max="2566" width="13.109375" style="17" customWidth="1"/>
    <col min="2567" max="2567" width="14.44140625" style="17" customWidth="1"/>
    <col min="2568" max="2568" width="11.88671875" style="17" customWidth="1"/>
    <col min="2569" max="2569" width="14.44140625" style="17" customWidth="1"/>
    <col min="2570" max="2570" width="12.44140625" style="17" customWidth="1"/>
    <col min="2571" max="2571" width="11.109375" style="17" customWidth="1"/>
    <col min="2572" max="2819" width="9.109375" style="17"/>
    <col min="2820" max="2820" width="23.33203125" style="17" customWidth="1"/>
    <col min="2821" max="2821" width="13.33203125" style="17" customWidth="1"/>
    <col min="2822" max="2822" width="13.109375" style="17" customWidth="1"/>
    <col min="2823" max="2823" width="14.44140625" style="17" customWidth="1"/>
    <col min="2824" max="2824" width="11.88671875" style="17" customWidth="1"/>
    <col min="2825" max="2825" width="14.44140625" style="17" customWidth="1"/>
    <col min="2826" max="2826" width="12.44140625" style="17" customWidth="1"/>
    <col min="2827" max="2827" width="11.109375" style="17" customWidth="1"/>
    <col min="2828" max="3075" width="9.109375" style="17"/>
    <col min="3076" max="3076" width="23.33203125" style="17" customWidth="1"/>
    <col min="3077" max="3077" width="13.33203125" style="17" customWidth="1"/>
    <col min="3078" max="3078" width="13.109375" style="17" customWidth="1"/>
    <col min="3079" max="3079" width="14.44140625" style="17" customWidth="1"/>
    <col min="3080" max="3080" width="11.88671875" style="17" customWidth="1"/>
    <col min="3081" max="3081" width="14.44140625" style="17" customWidth="1"/>
    <col min="3082" max="3082" width="12.44140625" style="17" customWidth="1"/>
    <col min="3083" max="3083" width="11.109375" style="17" customWidth="1"/>
    <col min="3084" max="3331" width="9.109375" style="17"/>
    <col min="3332" max="3332" width="23.33203125" style="17" customWidth="1"/>
    <col min="3333" max="3333" width="13.33203125" style="17" customWidth="1"/>
    <col min="3334" max="3334" width="13.109375" style="17" customWidth="1"/>
    <col min="3335" max="3335" width="14.44140625" style="17" customWidth="1"/>
    <col min="3336" max="3336" width="11.88671875" style="17" customWidth="1"/>
    <col min="3337" max="3337" width="14.44140625" style="17" customWidth="1"/>
    <col min="3338" max="3338" width="12.44140625" style="17" customWidth="1"/>
    <col min="3339" max="3339" width="11.109375" style="17" customWidth="1"/>
    <col min="3340" max="3587" width="9.109375" style="17"/>
    <col min="3588" max="3588" width="23.33203125" style="17" customWidth="1"/>
    <col min="3589" max="3589" width="13.33203125" style="17" customWidth="1"/>
    <col min="3590" max="3590" width="13.109375" style="17" customWidth="1"/>
    <col min="3591" max="3591" width="14.44140625" style="17" customWidth="1"/>
    <col min="3592" max="3592" width="11.88671875" style="17" customWidth="1"/>
    <col min="3593" max="3593" width="14.44140625" style="17" customWidth="1"/>
    <col min="3594" max="3594" width="12.44140625" style="17" customWidth="1"/>
    <col min="3595" max="3595" width="11.109375" style="17" customWidth="1"/>
    <col min="3596" max="3843" width="9.109375" style="17"/>
    <col min="3844" max="3844" width="23.33203125" style="17" customWidth="1"/>
    <col min="3845" max="3845" width="13.33203125" style="17" customWidth="1"/>
    <col min="3846" max="3846" width="13.109375" style="17" customWidth="1"/>
    <col min="3847" max="3847" width="14.44140625" style="17" customWidth="1"/>
    <col min="3848" max="3848" width="11.88671875" style="17" customWidth="1"/>
    <col min="3849" max="3849" width="14.44140625" style="17" customWidth="1"/>
    <col min="3850" max="3850" width="12.44140625" style="17" customWidth="1"/>
    <col min="3851" max="3851" width="11.109375" style="17" customWidth="1"/>
    <col min="3852" max="4099" width="9.109375" style="17"/>
    <col min="4100" max="4100" width="23.33203125" style="17" customWidth="1"/>
    <col min="4101" max="4101" width="13.33203125" style="17" customWidth="1"/>
    <col min="4102" max="4102" width="13.109375" style="17" customWidth="1"/>
    <col min="4103" max="4103" width="14.44140625" style="17" customWidth="1"/>
    <col min="4104" max="4104" width="11.88671875" style="17" customWidth="1"/>
    <col min="4105" max="4105" width="14.44140625" style="17" customWidth="1"/>
    <col min="4106" max="4106" width="12.44140625" style="17" customWidth="1"/>
    <col min="4107" max="4107" width="11.109375" style="17" customWidth="1"/>
    <col min="4108" max="4355" width="9.109375" style="17"/>
    <col min="4356" max="4356" width="23.33203125" style="17" customWidth="1"/>
    <col min="4357" max="4357" width="13.33203125" style="17" customWidth="1"/>
    <col min="4358" max="4358" width="13.109375" style="17" customWidth="1"/>
    <col min="4359" max="4359" width="14.44140625" style="17" customWidth="1"/>
    <col min="4360" max="4360" width="11.88671875" style="17" customWidth="1"/>
    <col min="4361" max="4361" width="14.44140625" style="17" customWidth="1"/>
    <col min="4362" max="4362" width="12.44140625" style="17" customWidth="1"/>
    <col min="4363" max="4363" width="11.109375" style="17" customWidth="1"/>
    <col min="4364" max="4611" width="9.109375" style="17"/>
    <col min="4612" max="4612" width="23.33203125" style="17" customWidth="1"/>
    <col min="4613" max="4613" width="13.33203125" style="17" customWidth="1"/>
    <col min="4614" max="4614" width="13.109375" style="17" customWidth="1"/>
    <col min="4615" max="4615" width="14.44140625" style="17" customWidth="1"/>
    <col min="4616" max="4616" width="11.88671875" style="17" customWidth="1"/>
    <col min="4617" max="4617" width="14.44140625" style="17" customWidth="1"/>
    <col min="4618" max="4618" width="12.44140625" style="17" customWidth="1"/>
    <col min="4619" max="4619" width="11.109375" style="17" customWidth="1"/>
    <col min="4620" max="4867" width="9.109375" style="17"/>
    <col min="4868" max="4868" width="23.33203125" style="17" customWidth="1"/>
    <col min="4869" max="4869" width="13.33203125" style="17" customWidth="1"/>
    <col min="4870" max="4870" width="13.109375" style="17" customWidth="1"/>
    <col min="4871" max="4871" width="14.44140625" style="17" customWidth="1"/>
    <col min="4872" max="4872" width="11.88671875" style="17" customWidth="1"/>
    <col min="4873" max="4873" width="14.44140625" style="17" customWidth="1"/>
    <col min="4874" max="4874" width="12.44140625" style="17" customWidth="1"/>
    <col min="4875" max="4875" width="11.109375" style="17" customWidth="1"/>
    <col min="4876" max="5123" width="9.109375" style="17"/>
    <col min="5124" max="5124" width="23.33203125" style="17" customWidth="1"/>
    <col min="5125" max="5125" width="13.33203125" style="17" customWidth="1"/>
    <col min="5126" max="5126" width="13.109375" style="17" customWidth="1"/>
    <col min="5127" max="5127" width="14.44140625" style="17" customWidth="1"/>
    <col min="5128" max="5128" width="11.88671875" style="17" customWidth="1"/>
    <col min="5129" max="5129" width="14.44140625" style="17" customWidth="1"/>
    <col min="5130" max="5130" width="12.44140625" style="17" customWidth="1"/>
    <col min="5131" max="5131" width="11.109375" style="17" customWidth="1"/>
    <col min="5132" max="5379" width="9.109375" style="17"/>
    <col min="5380" max="5380" width="23.33203125" style="17" customWidth="1"/>
    <col min="5381" max="5381" width="13.33203125" style="17" customWidth="1"/>
    <col min="5382" max="5382" width="13.109375" style="17" customWidth="1"/>
    <col min="5383" max="5383" width="14.44140625" style="17" customWidth="1"/>
    <col min="5384" max="5384" width="11.88671875" style="17" customWidth="1"/>
    <col min="5385" max="5385" width="14.44140625" style="17" customWidth="1"/>
    <col min="5386" max="5386" width="12.44140625" style="17" customWidth="1"/>
    <col min="5387" max="5387" width="11.109375" style="17" customWidth="1"/>
    <col min="5388" max="5635" width="9.109375" style="17"/>
    <col min="5636" max="5636" width="23.33203125" style="17" customWidth="1"/>
    <col min="5637" max="5637" width="13.33203125" style="17" customWidth="1"/>
    <col min="5638" max="5638" width="13.109375" style="17" customWidth="1"/>
    <col min="5639" max="5639" width="14.44140625" style="17" customWidth="1"/>
    <col min="5640" max="5640" width="11.88671875" style="17" customWidth="1"/>
    <col min="5641" max="5641" width="14.44140625" style="17" customWidth="1"/>
    <col min="5642" max="5642" width="12.44140625" style="17" customWidth="1"/>
    <col min="5643" max="5643" width="11.109375" style="17" customWidth="1"/>
    <col min="5644" max="5891" width="9.109375" style="17"/>
    <col min="5892" max="5892" width="23.33203125" style="17" customWidth="1"/>
    <col min="5893" max="5893" width="13.33203125" style="17" customWidth="1"/>
    <col min="5894" max="5894" width="13.109375" style="17" customWidth="1"/>
    <col min="5895" max="5895" width="14.44140625" style="17" customWidth="1"/>
    <col min="5896" max="5896" width="11.88671875" style="17" customWidth="1"/>
    <col min="5897" max="5897" width="14.44140625" style="17" customWidth="1"/>
    <col min="5898" max="5898" width="12.44140625" style="17" customWidth="1"/>
    <col min="5899" max="5899" width="11.109375" style="17" customWidth="1"/>
    <col min="5900" max="6147" width="9.109375" style="17"/>
    <col min="6148" max="6148" width="23.33203125" style="17" customWidth="1"/>
    <col min="6149" max="6149" width="13.33203125" style="17" customWidth="1"/>
    <col min="6150" max="6150" width="13.109375" style="17" customWidth="1"/>
    <col min="6151" max="6151" width="14.44140625" style="17" customWidth="1"/>
    <col min="6152" max="6152" width="11.88671875" style="17" customWidth="1"/>
    <col min="6153" max="6153" width="14.44140625" style="17" customWidth="1"/>
    <col min="6154" max="6154" width="12.44140625" style="17" customWidth="1"/>
    <col min="6155" max="6155" width="11.109375" style="17" customWidth="1"/>
    <col min="6156" max="6403" width="9.109375" style="17"/>
    <col min="6404" max="6404" width="23.33203125" style="17" customWidth="1"/>
    <col min="6405" max="6405" width="13.33203125" style="17" customWidth="1"/>
    <col min="6406" max="6406" width="13.109375" style="17" customWidth="1"/>
    <col min="6407" max="6407" width="14.44140625" style="17" customWidth="1"/>
    <col min="6408" max="6408" width="11.88671875" style="17" customWidth="1"/>
    <col min="6409" max="6409" width="14.44140625" style="17" customWidth="1"/>
    <col min="6410" max="6410" width="12.44140625" style="17" customWidth="1"/>
    <col min="6411" max="6411" width="11.109375" style="17" customWidth="1"/>
    <col min="6412" max="6659" width="9.109375" style="17"/>
    <col min="6660" max="6660" width="23.33203125" style="17" customWidth="1"/>
    <col min="6661" max="6661" width="13.33203125" style="17" customWidth="1"/>
    <col min="6662" max="6662" width="13.109375" style="17" customWidth="1"/>
    <col min="6663" max="6663" width="14.44140625" style="17" customWidth="1"/>
    <col min="6664" max="6664" width="11.88671875" style="17" customWidth="1"/>
    <col min="6665" max="6665" width="14.44140625" style="17" customWidth="1"/>
    <col min="6666" max="6666" width="12.44140625" style="17" customWidth="1"/>
    <col min="6667" max="6667" width="11.109375" style="17" customWidth="1"/>
    <col min="6668" max="6915" width="9.109375" style="17"/>
    <col min="6916" max="6916" width="23.33203125" style="17" customWidth="1"/>
    <col min="6917" max="6917" width="13.33203125" style="17" customWidth="1"/>
    <col min="6918" max="6918" width="13.109375" style="17" customWidth="1"/>
    <col min="6919" max="6919" width="14.44140625" style="17" customWidth="1"/>
    <col min="6920" max="6920" width="11.88671875" style="17" customWidth="1"/>
    <col min="6921" max="6921" width="14.44140625" style="17" customWidth="1"/>
    <col min="6922" max="6922" width="12.44140625" style="17" customWidth="1"/>
    <col min="6923" max="6923" width="11.109375" style="17" customWidth="1"/>
    <col min="6924" max="7171" width="9.109375" style="17"/>
    <col min="7172" max="7172" width="23.33203125" style="17" customWidth="1"/>
    <col min="7173" max="7173" width="13.33203125" style="17" customWidth="1"/>
    <col min="7174" max="7174" width="13.109375" style="17" customWidth="1"/>
    <col min="7175" max="7175" width="14.44140625" style="17" customWidth="1"/>
    <col min="7176" max="7176" width="11.88671875" style="17" customWidth="1"/>
    <col min="7177" max="7177" width="14.44140625" style="17" customWidth="1"/>
    <col min="7178" max="7178" width="12.44140625" style="17" customWidth="1"/>
    <col min="7179" max="7179" width="11.109375" style="17" customWidth="1"/>
    <col min="7180" max="7427" width="9.109375" style="17"/>
    <col min="7428" max="7428" width="23.33203125" style="17" customWidth="1"/>
    <col min="7429" max="7429" width="13.33203125" style="17" customWidth="1"/>
    <col min="7430" max="7430" width="13.109375" style="17" customWidth="1"/>
    <col min="7431" max="7431" width="14.44140625" style="17" customWidth="1"/>
    <col min="7432" max="7432" width="11.88671875" style="17" customWidth="1"/>
    <col min="7433" max="7433" width="14.44140625" style="17" customWidth="1"/>
    <col min="7434" max="7434" width="12.44140625" style="17" customWidth="1"/>
    <col min="7435" max="7435" width="11.109375" style="17" customWidth="1"/>
    <col min="7436" max="7683" width="9.109375" style="17"/>
    <col min="7684" max="7684" width="23.33203125" style="17" customWidth="1"/>
    <col min="7685" max="7685" width="13.33203125" style="17" customWidth="1"/>
    <col min="7686" max="7686" width="13.109375" style="17" customWidth="1"/>
    <col min="7687" max="7687" width="14.44140625" style="17" customWidth="1"/>
    <col min="7688" max="7688" width="11.88671875" style="17" customWidth="1"/>
    <col min="7689" max="7689" width="14.44140625" style="17" customWidth="1"/>
    <col min="7690" max="7690" width="12.44140625" style="17" customWidth="1"/>
    <col min="7691" max="7691" width="11.109375" style="17" customWidth="1"/>
    <col min="7692" max="7939" width="9.109375" style="17"/>
    <col min="7940" max="7940" width="23.33203125" style="17" customWidth="1"/>
    <col min="7941" max="7941" width="13.33203125" style="17" customWidth="1"/>
    <col min="7942" max="7942" width="13.109375" style="17" customWidth="1"/>
    <col min="7943" max="7943" width="14.44140625" style="17" customWidth="1"/>
    <col min="7944" max="7944" width="11.88671875" style="17" customWidth="1"/>
    <col min="7945" max="7945" width="14.44140625" style="17" customWidth="1"/>
    <col min="7946" max="7946" width="12.44140625" style="17" customWidth="1"/>
    <col min="7947" max="7947" width="11.109375" style="17" customWidth="1"/>
    <col min="7948" max="8195" width="9.109375" style="17"/>
    <col min="8196" max="8196" width="23.33203125" style="17" customWidth="1"/>
    <col min="8197" max="8197" width="13.33203125" style="17" customWidth="1"/>
    <col min="8198" max="8198" width="13.109375" style="17" customWidth="1"/>
    <col min="8199" max="8199" width="14.44140625" style="17" customWidth="1"/>
    <col min="8200" max="8200" width="11.88671875" style="17" customWidth="1"/>
    <col min="8201" max="8201" width="14.44140625" style="17" customWidth="1"/>
    <col min="8202" max="8202" width="12.44140625" style="17" customWidth="1"/>
    <col min="8203" max="8203" width="11.109375" style="17" customWidth="1"/>
    <col min="8204" max="8451" width="9.109375" style="17"/>
    <col min="8452" max="8452" width="23.33203125" style="17" customWidth="1"/>
    <col min="8453" max="8453" width="13.33203125" style="17" customWidth="1"/>
    <col min="8454" max="8454" width="13.109375" style="17" customWidth="1"/>
    <col min="8455" max="8455" width="14.44140625" style="17" customWidth="1"/>
    <col min="8456" max="8456" width="11.88671875" style="17" customWidth="1"/>
    <col min="8457" max="8457" width="14.44140625" style="17" customWidth="1"/>
    <col min="8458" max="8458" width="12.44140625" style="17" customWidth="1"/>
    <col min="8459" max="8459" width="11.109375" style="17" customWidth="1"/>
    <col min="8460" max="8707" width="9.109375" style="17"/>
    <col min="8708" max="8708" width="23.33203125" style="17" customWidth="1"/>
    <col min="8709" max="8709" width="13.33203125" style="17" customWidth="1"/>
    <col min="8710" max="8710" width="13.109375" style="17" customWidth="1"/>
    <col min="8711" max="8711" width="14.44140625" style="17" customWidth="1"/>
    <col min="8712" max="8712" width="11.88671875" style="17" customWidth="1"/>
    <col min="8713" max="8713" width="14.44140625" style="17" customWidth="1"/>
    <col min="8714" max="8714" width="12.44140625" style="17" customWidth="1"/>
    <col min="8715" max="8715" width="11.109375" style="17" customWidth="1"/>
    <col min="8716" max="8963" width="9.109375" style="17"/>
    <col min="8964" max="8964" width="23.33203125" style="17" customWidth="1"/>
    <col min="8965" max="8965" width="13.33203125" style="17" customWidth="1"/>
    <col min="8966" max="8966" width="13.109375" style="17" customWidth="1"/>
    <col min="8967" max="8967" width="14.44140625" style="17" customWidth="1"/>
    <col min="8968" max="8968" width="11.88671875" style="17" customWidth="1"/>
    <col min="8969" max="8969" width="14.44140625" style="17" customWidth="1"/>
    <col min="8970" max="8970" width="12.44140625" style="17" customWidth="1"/>
    <col min="8971" max="8971" width="11.109375" style="17" customWidth="1"/>
    <col min="8972" max="9219" width="9.109375" style="17"/>
    <col min="9220" max="9220" width="23.33203125" style="17" customWidth="1"/>
    <col min="9221" max="9221" width="13.33203125" style="17" customWidth="1"/>
    <col min="9222" max="9222" width="13.109375" style="17" customWidth="1"/>
    <col min="9223" max="9223" width="14.44140625" style="17" customWidth="1"/>
    <col min="9224" max="9224" width="11.88671875" style="17" customWidth="1"/>
    <col min="9225" max="9225" width="14.44140625" style="17" customWidth="1"/>
    <col min="9226" max="9226" width="12.44140625" style="17" customWidth="1"/>
    <col min="9227" max="9227" width="11.109375" style="17" customWidth="1"/>
    <col min="9228" max="9475" width="9.109375" style="17"/>
    <col min="9476" max="9476" width="23.33203125" style="17" customWidth="1"/>
    <col min="9477" max="9477" width="13.33203125" style="17" customWidth="1"/>
    <col min="9478" max="9478" width="13.109375" style="17" customWidth="1"/>
    <col min="9479" max="9479" width="14.44140625" style="17" customWidth="1"/>
    <col min="9480" max="9480" width="11.88671875" style="17" customWidth="1"/>
    <col min="9481" max="9481" width="14.44140625" style="17" customWidth="1"/>
    <col min="9482" max="9482" width="12.44140625" style="17" customWidth="1"/>
    <col min="9483" max="9483" width="11.109375" style="17" customWidth="1"/>
    <col min="9484" max="9731" width="9.109375" style="17"/>
    <col min="9732" max="9732" width="23.33203125" style="17" customWidth="1"/>
    <col min="9733" max="9733" width="13.33203125" style="17" customWidth="1"/>
    <col min="9734" max="9734" width="13.109375" style="17" customWidth="1"/>
    <col min="9735" max="9735" width="14.44140625" style="17" customWidth="1"/>
    <col min="9736" max="9736" width="11.88671875" style="17" customWidth="1"/>
    <col min="9737" max="9737" width="14.44140625" style="17" customWidth="1"/>
    <col min="9738" max="9738" width="12.44140625" style="17" customWidth="1"/>
    <col min="9739" max="9739" width="11.109375" style="17" customWidth="1"/>
    <col min="9740" max="9987" width="9.109375" style="17"/>
    <col min="9988" max="9988" width="23.33203125" style="17" customWidth="1"/>
    <col min="9989" max="9989" width="13.33203125" style="17" customWidth="1"/>
    <col min="9990" max="9990" width="13.109375" style="17" customWidth="1"/>
    <col min="9991" max="9991" width="14.44140625" style="17" customWidth="1"/>
    <col min="9992" max="9992" width="11.88671875" style="17" customWidth="1"/>
    <col min="9993" max="9993" width="14.44140625" style="17" customWidth="1"/>
    <col min="9994" max="9994" width="12.44140625" style="17" customWidth="1"/>
    <col min="9995" max="9995" width="11.109375" style="17" customWidth="1"/>
    <col min="9996" max="10243" width="9.109375" style="17"/>
    <col min="10244" max="10244" width="23.33203125" style="17" customWidth="1"/>
    <col min="10245" max="10245" width="13.33203125" style="17" customWidth="1"/>
    <col min="10246" max="10246" width="13.109375" style="17" customWidth="1"/>
    <col min="10247" max="10247" width="14.44140625" style="17" customWidth="1"/>
    <col min="10248" max="10248" width="11.88671875" style="17" customWidth="1"/>
    <col min="10249" max="10249" width="14.44140625" style="17" customWidth="1"/>
    <col min="10250" max="10250" width="12.44140625" style="17" customWidth="1"/>
    <col min="10251" max="10251" width="11.109375" style="17" customWidth="1"/>
    <col min="10252" max="10499" width="9.109375" style="17"/>
    <col min="10500" max="10500" width="23.33203125" style="17" customWidth="1"/>
    <col min="10501" max="10501" width="13.33203125" style="17" customWidth="1"/>
    <col min="10502" max="10502" width="13.109375" style="17" customWidth="1"/>
    <col min="10503" max="10503" width="14.44140625" style="17" customWidth="1"/>
    <col min="10504" max="10504" width="11.88671875" style="17" customWidth="1"/>
    <col min="10505" max="10505" width="14.44140625" style="17" customWidth="1"/>
    <col min="10506" max="10506" width="12.44140625" style="17" customWidth="1"/>
    <col min="10507" max="10507" width="11.109375" style="17" customWidth="1"/>
    <col min="10508" max="10755" width="9.109375" style="17"/>
    <col min="10756" max="10756" width="23.33203125" style="17" customWidth="1"/>
    <col min="10757" max="10757" width="13.33203125" style="17" customWidth="1"/>
    <col min="10758" max="10758" width="13.109375" style="17" customWidth="1"/>
    <col min="10759" max="10759" width="14.44140625" style="17" customWidth="1"/>
    <col min="10760" max="10760" width="11.88671875" style="17" customWidth="1"/>
    <col min="10761" max="10761" width="14.44140625" style="17" customWidth="1"/>
    <col min="10762" max="10762" width="12.44140625" style="17" customWidth="1"/>
    <col min="10763" max="10763" width="11.109375" style="17" customWidth="1"/>
    <col min="10764" max="11011" width="9.109375" style="17"/>
    <col min="11012" max="11012" width="23.33203125" style="17" customWidth="1"/>
    <col min="11013" max="11013" width="13.33203125" style="17" customWidth="1"/>
    <col min="11014" max="11014" width="13.109375" style="17" customWidth="1"/>
    <col min="11015" max="11015" width="14.44140625" style="17" customWidth="1"/>
    <col min="11016" max="11016" width="11.88671875" style="17" customWidth="1"/>
    <col min="11017" max="11017" width="14.44140625" style="17" customWidth="1"/>
    <col min="11018" max="11018" width="12.44140625" style="17" customWidth="1"/>
    <col min="11019" max="11019" width="11.109375" style="17" customWidth="1"/>
    <col min="11020" max="11267" width="9.109375" style="17"/>
    <col min="11268" max="11268" width="23.33203125" style="17" customWidth="1"/>
    <col min="11269" max="11269" width="13.33203125" style="17" customWidth="1"/>
    <col min="11270" max="11270" width="13.109375" style="17" customWidth="1"/>
    <col min="11271" max="11271" width="14.44140625" style="17" customWidth="1"/>
    <col min="11272" max="11272" width="11.88671875" style="17" customWidth="1"/>
    <col min="11273" max="11273" width="14.44140625" style="17" customWidth="1"/>
    <col min="11274" max="11274" width="12.44140625" style="17" customWidth="1"/>
    <col min="11275" max="11275" width="11.109375" style="17" customWidth="1"/>
    <col min="11276" max="11523" width="9.109375" style="17"/>
    <col min="11524" max="11524" width="23.33203125" style="17" customWidth="1"/>
    <col min="11525" max="11525" width="13.33203125" style="17" customWidth="1"/>
    <col min="11526" max="11526" width="13.109375" style="17" customWidth="1"/>
    <col min="11527" max="11527" width="14.44140625" style="17" customWidth="1"/>
    <col min="11528" max="11528" width="11.88671875" style="17" customWidth="1"/>
    <col min="11529" max="11529" width="14.44140625" style="17" customWidth="1"/>
    <col min="11530" max="11530" width="12.44140625" style="17" customWidth="1"/>
    <col min="11531" max="11531" width="11.109375" style="17" customWidth="1"/>
    <col min="11532" max="11779" width="9.109375" style="17"/>
    <col min="11780" max="11780" width="23.33203125" style="17" customWidth="1"/>
    <col min="11781" max="11781" width="13.33203125" style="17" customWidth="1"/>
    <col min="11782" max="11782" width="13.109375" style="17" customWidth="1"/>
    <col min="11783" max="11783" width="14.44140625" style="17" customWidth="1"/>
    <col min="11784" max="11784" width="11.88671875" style="17" customWidth="1"/>
    <col min="11785" max="11785" width="14.44140625" style="17" customWidth="1"/>
    <col min="11786" max="11786" width="12.44140625" style="17" customWidth="1"/>
    <col min="11787" max="11787" width="11.109375" style="17" customWidth="1"/>
    <col min="11788" max="12035" width="9.109375" style="17"/>
    <col min="12036" max="12036" width="23.33203125" style="17" customWidth="1"/>
    <col min="12037" max="12037" width="13.33203125" style="17" customWidth="1"/>
    <col min="12038" max="12038" width="13.109375" style="17" customWidth="1"/>
    <col min="12039" max="12039" width="14.44140625" style="17" customWidth="1"/>
    <col min="12040" max="12040" width="11.88671875" style="17" customWidth="1"/>
    <col min="12041" max="12041" width="14.44140625" style="17" customWidth="1"/>
    <col min="12042" max="12042" width="12.44140625" style="17" customWidth="1"/>
    <col min="12043" max="12043" width="11.109375" style="17" customWidth="1"/>
    <col min="12044" max="12291" width="9.109375" style="17"/>
    <col min="12292" max="12292" width="23.33203125" style="17" customWidth="1"/>
    <col min="12293" max="12293" width="13.33203125" style="17" customWidth="1"/>
    <col min="12294" max="12294" width="13.109375" style="17" customWidth="1"/>
    <col min="12295" max="12295" width="14.44140625" style="17" customWidth="1"/>
    <col min="12296" max="12296" width="11.88671875" style="17" customWidth="1"/>
    <col min="12297" max="12297" width="14.44140625" style="17" customWidth="1"/>
    <col min="12298" max="12298" width="12.44140625" style="17" customWidth="1"/>
    <col min="12299" max="12299" width="11.109375" style="17" customWidth="1"/>
    <col min="12300" max="12547" width="9.109375" style="17"/>
    <col min="12548" max="12548" width="23.33203125" style="17" customWidth="1"/>
    <col min="12549" max="12549" width="13.33203125" style="17" customWidth="1"/>
    <col min="12550" max="12550" width="13.109375" style="17" customWidth="1"/>
    <col min="12551" max="12551" width="14.44140625" style="17" customWidth="1"/>
    <col min="12552" max="12552" width="11.88671875" style="17" customWidth="1"/>
    <col min="12553" max="12553" width="14.44140625" style="17" customWidth="1"/>
    <col min="12554" max="12554" width="12.44140625" style="17" customWidth="1"/>
    <col min="12555" max="12555" width="11.109375" style="17" customWidth="1"/>
    <col min="12556" max="12803" width="9.109375" style="17"/>
    <col min="12804" max="12804" width="23.33203125" style="17" customWidth="1"/>
    <col min="12805" max="12805" width="13.33203125" style="17" customWidth="1"/>
    <col min="12806" max="12806" width="13.109375" style="17" customWidth="1"/>
    <col min="12807" max="12807" width="14.44140625" style="17" customWidth="1"/>
    <col min="12808" max="12808" width="11.88671875" style="17" customWidth="1"/>
    <col min="12809" max="12809" width="14.44140625" style="17" customWidth="1"/>
    <col min="12810" max="12810" width="12.44140625" style="17" customWidth="1"/>
    <col min="12811" max="12811" width="11.109375" style="17" customWidth="1"/>
    <col min="12812" max="13059" width="9.109375" style="17"/>
    <col min="13060" max="13060" width="23.33203125" style="17" customWidth="1"/>
    <col min="13061" max="13061" width="13.33203125" style="17" customWidth="1"/>
    <col min="13062" max="13062" width="13.109375" style="17" customWidth="1"/>
    <col min="13063" max="13063" width="14.44140625" style="17" customWidth="1"/>
    <col min="13064" max="13064" width="11.88671875" style="17" customWidth="1"/>
    <col min="13065" max="13065" width="14.44140625" style="17" customWidth="1"/>
    <col min="13066" max="13066" width="12.44140625" style="17" customWidth="1"/>
    <col min="13067" max="13067" width="11.109375" style="17" customWidth="1"/>
    <col min="13068" max="13315" width="9.109375" style="17"/>
    <col min="13316" max="13316" width="23.33203125" style="17" customWidth="1"/>
    <col min="13317" max="13317" width="13.33203125" style="17" customWidth="1"/>
    <col min="13318" max="13318" width="13.109375" style="17" customWidth="1"/>
    <col min="13319" max="13319" width="14.44140625" style="17" customWidth="1"/>
    <col min="13320" max="13320" width="11.88671875" style="17" customWidth="1"/>
    <col min="13321" max="13321" width="14.44140625" style="17" customWidth="1"/>
    <col min="13322" max="13322" width="12.44140625" style="17" customWidth="1"/>
    <col min="13323" max="13323" width="11.109375" style="17" customWidth="1"/>
    <col min="13324" max="13571" width="9.109375" style="17"/>
    <col min="13572" max="13572" width="23.33203125" style="17" customWidth="1"/>
    <col min="13573" max="13573" width="13.33203125" style="17" customWidth="1"/>
    <col min="13574" max="13574" width="13.109375" style="17" customWidth="1"/>
    <col min="13575" max="13575" width="14.44140625" style="17" customWidth="1"/>
    <col min="13576" max="13576" width="11.88671875" style="17" customWidth="1"/>
    <col min="13577" max="13577" width="14.44140625" style="17" customWidth="1"/>
    <col min="13578" max="13578" width="12.44140625" style="17" customWidth="1"/>
    <col min="13579" max="13579" width="11.109375" style="17" customWidth="1"/>
    <col min="13580" max="13827" width="9.109375" style="17"/>
    <col min="13828" max="13828" width="23.33203125" style="17" customWidth="1"/>
    <col min="13829" max="13829" width="13.33203125" style="17" customWidth="1"/>
    <col min="13830" max="13830" width="13.109375" style="17" customWidth="1"/>
    <col min="13831" max="13831" width="14.44140625" style="17" customWidth="1"/>
    <col min="13832" max="13832" width="11.88671875" style="17" customWidth="1"/>
    <col min="13833" max="13833" width="14.44140625" style="17" customWidth="1"/>
    <col min="13834" max="13834" width="12.44140625" style="17" customWidth="1"/>
    <col min="13835" max="13835" width="11.109375" style="17" customWidth="1"/>
    <col min="13836" max="14083" width="9.109375" style="17"/>
    <col min="14084" max="14084" width="23.33203125" style="17" customWidth="1"/>
    <col min="14085" max="14085" width="13.33203125" style="17" customWidth="1"/>
    <col min="14086" max="14086" width="13.109375" style="17" customWidth="1"/>
    <col min="14087" max="14087" width="14.44140625" style="17" customWidth="1"/>
    <col min="14088" max="14088" width="11.88671875" style="17" customWidth="1"/>
    <col min="14089" max="14089" width="14.44140625" style="17" customWidth="1"/>
    <col min="14090" max="14090" width="12.44140625" style="17" customWidth="1"/>
    <col min="14091" max="14091" width="11.109375" style="17" customWidth="1"/>
    <col min="14092" max="14339" width="9.109375" style="17"/>
    <col min="14340" max="14340" width="23.33203125" style="17" customWidth="1"/>
    <col min="14341" max="14341" width="13.33203125" style="17" customWidth="1"/>
    <col min="14342" max="14342" width="13.109375" style="17" customWidth="1"/>
    <col min="14343" max="14343" width="14.44140625" style="17" customWidth="1"/>
    <col min="14344" max="14344" width="11.88671875" style="17" customWidth="1"/>
    <col min="14345" max="14345" width="14.44140625" style="17" customWidth="1"/>
    <col min="14346" max="14346" width="12.44140625" style="17" customWidth="1"/>
    <col min="14347" max="14347" width="11.109375" style="17" customWidth="1"/>
    <col min="14348" max="14595" width="9.109375" style="17"/>
    <col min="14596" max="14596" width="23.33203125" style="17" customWidth="1"/>
    <col min="14597" max="14597" width="13.33203125" style="17" customWidth="1"/>
    <col min="14598" max="14598" width="13.109375" style="17" customWidth="1"/>
    <col min="14599" max="14599" width="14.44140625" style="17" customWidth="1"/>
    <col min="14600" max="14600" width="11.88671875" style="17" customWidth="1"/>
    <col min="14601" max="14601" width="14.44140625" style="17" customWidth="1"/>
    <col min="14602" max="14602" width="12.44140625" style="17" customWidth="1"/>
    <col min="14603" max="14603" width="11.109375" style="17" customWidth="1"/>
    <col min="14604" max="14851" width="9.109375" style="17"/>
    <col min="14852" max="14852" width="23.33203125" style="17" customWidth="1"/>
    <col min="14853" max="14853" width="13.33203125" style="17" customWidth="1"/>
    <col min="14854" max="14854" width="13.109375" style="17" customWidth="1"/>
    <col min="14855" max="14855" width="14.44140625" style="17" customWidth="1"/>
    <col min="14856" max="14856" width="11.88671875" style="17" customWidth="1"/>
    <col min="14857" max="14857" width="14.44140625" style="17" customWidth="1"/>
    <col min="14858" max="14858" width="12.44140625" style="17" customWidth="1"/>
    <col min="14859" max="14859" width="11.109375" style="17" customWidth="1"/>
    <col min="14860" max="15107" width="9.109375" style="17"/>
    <col min="15108" max="15108" width="23.33203125" style="17" customWidth="1"/>
    <col min="15109" max="15109" width="13.33203125" style="17" customWidth="1"/>
    <col min="15110" max="15110" width="13.109375" style="17" customWidth="1"/>
    <col min="15111" max="15111" width="14.44140625" style="17" customWidth="1"/>
    <col min="15112" max="15112" width="11.88671875" style="17" customWidth="1"/>
    <col min="15113" max="15113" width="14.44140625" style="17" customWidth="1"/>
    <col min="15114" max="15114" width="12.44140625" style="17" customWidth="1"/>
    <col min="15115" max="15115" width="11.109375" style="17" customWidth="1"/>
    <col min="15116" max="15363" width="9.109375" style="17"/>
    <col min="15364" max="15364" width="23.33203125" style="17" customWidth="1"/>
    <col min="15365" max="15365" width="13.33203125" style="17" customWidth="1"/>
    <col min="15366" max="15366" width="13.109375" style="17" customWidth="1"/>
    <col min="15367" max="15367" width="14.44140625" style="17" customWidth="1"/>
    <col min="15368" max="15368" width="11.88671875" style="17" customWidth="1"/>
    <col min="15369" max="15369" width="14.44140625" style="17" customWidth="1"/>
    <col min="15370" max="15370" width="12.44140625" style="17" customWidth="1"/>
    <col min="15371" max="15371" width="11.109375" style="17" customWidth="1"/>
    <col min="15372" max="15619" width="9.109375" style="17"/>
    <col min="15620" max="15620" width="23.33203125" style="17" customWidth="1"/>
    <col min="15621" max="15621" width="13.33203125" style="17" customWidth="1"/>
    <col min="15622" max="15622" width="13.109375" style="17" customWidth="1"/>
    <col min="15623" max="15623" width="14.44140625" style="17" customWidth="1"/>
    <col min="15624" max="15624" width="11.88671875" style="17" customWidth="1"/>
    <col min="15625" max="15625" width="14.44140625" style="17" customWidth="1"/>
    <col min="15626" max="15626" width="12.44140625" style="17" customWidth="1"/>
    <col min="15627" max="15627" width="11.109375" style="17" customWidth="1"/>
    <col min="15628" max="15875" width="9.109375" style="17"/>
    <col min="15876" max="15876" width="23.33203125" style="17" customWidth="1"/>
    <col min="15877" max="15877" width="13.33203125" style="17" customWidth="1"/>
    <col min="15878" max="15878" width="13.109375" style="17" customWidth="1"/>
    <col min="15879" max="15879" width="14.44140625" style="17" customWidth="1"/>
    <col min="15880" max="15880" width="11.88671875" style="17" customWidth="1"/>
    <col min="15881" max="15881" width="14.44140625" style="17" customWidth="1"/>
    <col min="15882" max="15882" width="12.44140625" style="17" customWidth="1"/>
    <col min="15883" max="15883" width="11.109375" style="17" customWidth="1"/>
    <col min="15884" max="16131" width="9.109375" style="17"/>
    <col min="16132" max="16132" width="23.33203125" style="17" customWidth="1"/>
    <col min="16133" max="16133" width="13.33203125" style="17" customWidth="1"/>
    <col min="16134" max="16134" width="13.109375" style="17" customWidth="1"/>
    <col min="16135" max="16135" width="14.44140625" style="17" customWidth="1"/>
    <col min="16136" max="16136" width="11.88671875" style="17" customWidth="1"/>
    <col min="16137" max="16137" width="14.44140625" style="17" customWidth="1"/>
    <col min="16138" max="16138" width="12.44140625" style="17" customWidth="1"/>
    <col min="16139" max="16139" width="11.109375" style="17" customWidth="1"/>
    <col min="16140" max="16384" width="9.109375" style="17"/>
  </cols>
  <sheetData>
    <row r="1" spans="1:2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0" ht="33" customHeight="1" x14ac:dyDescent="0.25">
      <c r="A2" s="126" t="s">
        <v>142</v>
      </c>
      <c r="B2" s="126"/>
      <c r="C2" s="126"/>
      <c r="D2" s="126"/>
      <c r="E2" s="126"/>
      <c r="F2" s="126"/>
      <c r="G2" s="126"/>
      <c r="H2" s="126"/>
      <c r="I2" s="126"/>
      <c r="J2" s="57"/>
      <c r="K2" s="57"/>
    </row>
    <row r="3" spans="1:20" s="18" customFormat="1" ht="105.75" customHeight="1" x14ac:dyDescent="0.25">
      <c r="A3" s="48" t="s">
        <v>29</v>
      </c>
      <c r="B3" s="48" t="s">
        <v>64</v>
      </c>
      <c r="C3" s="48" t="s">
        <v>65</v>
      </c>
      <c r="D3" s="48" t="s">
        <v>30</v>
      </c>
      <c r="E3" s="48" t="s">
        <v>134</v>
      </c>
      <c r="F3" s="48" t="s">
        <v>31</v>
      </c>
      <c r="G3" s="48" t="s">
        <v>68</v>
      </c>
      <c r="H3" s="48" t="s">
        <v>69</v>
      </c>
      <c r="I3" s="48" t="s">
        <v>66</v>
      </c>
      <c r="L3" s="19"/>
      <c r="M3" s="19"/>
    </row>
    <row r="4" spans="1:20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L4" s="21"/>
      <c r="M4" s="21"/>
    </row>
    <row r="5" spans="1:20" x14ac:dyDescent="0.25">
      <c r="A5" s="22"/>
      <c r="B5" s="22"/>
      <c r="C5" s="22"/>
      <c r="D5" s="22"/>
      <c r="E5" s="13" t="s">
        <v>133</v>
      </c>
      <c r="F5" s="13"/>
      <c r="G5" s="23" t="s">
        <v>84</v>
      </c>
      <c r="H5" s="23" t="s">
        <v>83</v>
      </c>
      <c r="I5" s="23" t="s">
        <v>84</v>
      </c>
      <c r="L5" s="24"/>
      <c r="M5" s="24"/>
    </row>
    <row r="6" spans="1:20" x14ac:dyDescent="0.25">
      <c r="A6" s="30" t="s">
        <v>0</v>
      </c>
      <c r="B6" s="31">
        <v>7</v>
      </c>
      <c r="C6" s="26">
        <v>100</v>
      </c>
      <c r="D6" s="50">
        <f>B6*C6</f>
        <v>700</v>
      </c>
      <c r="E6" s="26">
        <v>37</v>
      </c>
      <c r="F6" s="27">
        <f>1-(60-E6)/(60-5)</f>
        <v>0.58181818181818179</v>
      </c>
      <c r="G6" s="28">
        <f>B6*C6*4.34/1000</f>
        <v>3.0379999999999998</v>
      </c>
      <c r="H6" s="27">
        <f>G6*F6</f>
        <v>1.7675636363636362</v>
      </c>
      <c r="I6" s="27">
        <f>G6-H6</f>
        <v>1.2704363636363636</v>
      </c>
      <c r="L6" s="21"/>
      <c r="M6" s="21"/>
      <c r="N6" s="29"/>
    </row>
    <row r="7" spans="1:20" x14ac:dyDescent="0.25">
      <c r="A7" s="30" t="s">
        <v>32</v>
      </c>
      <c r="B7" s="31">
        <v>20.45</v>
      </c>
      <c r="C7" s="32">
        <v>8</v>
      </c>
      <c r="D7" s="50">
        <f t="shared" ref="D7:D9" si="0">B7*C7</f>
        <v>163.6</v>
      </c>
      <c r="E7" s="32">
        <v>40</v>
      </c>
      <c r="F7" s="27">
        <f t="shared" ref="F7:F9" si="1">1-(60-E7)/(60-5)</f>
        <v>0.63636363636363635</v>
      </c>
      <c r="G7" s="28">
        <f t="shared" ref="G7:G9" si="2">B7*C7*4.34/1000</f>
        <v>0.71002399999999999</v>
      </c>
      <c r="H7" s="27">
        <f t="shared" ref="H7:H9" si="3">G7*F7</f>
        <v>0.45183345454545454</v>
      </c>
      <c r="I7" s="27">
        <f t="shared" ref="I7:I9" si="4">G7-H7</f>
        <v>0.25819054545454545</v>
      </c>
      <c r="L7" s="21"/>
      <c r="M7" s="21"/>
    </row>
    <row r="8" spans="1:20" x14ac:dyDescent="0.25">
      <c r="A8" s="30" t="s">
        <v>33</v>
      </c>
      <c r="B8" s="31">
        <v>7</v>
      </c>
      <c r="C8" s="32">
        <v>8</v>
      </c>
      <c r="D8" s="50">
        <f t="shared" si="0"/>
        <v>56</v>
      </c>
      <c r="E8" s="32">
        <v>25</v>
      </c>
      <c r="F8" s="27">
        <f t="shared" si="1"/>
        <v>0.36363636363636365</v>
      </c>
      <c r="G8" s="28">
        <f t="shared" si="2"/>
        <v>0.24303999999999998</v>
      </c>
      <c r="H8" s="27">
        <f t="shared" si="3"/>
        <v>8.8378181818181814E-2</v>
      </c>
      <c r="I8" s="27">
        <f t="shared" si="4"/>
        <v>0.15466181818181818</v>
      </c>
      <c r="L8" s="35"/>
      <c r="M8" s="36"/>
    </row>
    <row r="9" spans="1:20" x14ac:dyDescent="0.25">
      <c r="A9" s="30" t="s">
        <v>34</v>
      </c>
      <c r="B9" s="31">
        <v>45.58</v>
      </c>
      <c r="C9" s="32">
        <v>6</v>
      </c>
      <c r="D9" s="50">
        <f t="shared" si="0"/>
        <v>273.48</v>
      </c>
      <c r="E9" s="32">
        <v>5</v>
      </c>
      <c r="F9" s="27">
        <f t="shared" si="1"/>
        <v>0</v>
      </c>
      <c r="G9" s="28">
        <f t="shared" si="2"/>
        <v>1.1869031999999999</v>
      </c>
      <c r="H9" s="27">
        <f t="shared" si="3"/>
        <v>0</v>
      </c>
      <c r="I9" s="27">
        <f t="shared" si="4"/>
        <v>1.1869031999999999</v>
      </c>
      <c r="L9" s="21"/>
      <c r="M9" s="37"/>
    </row>
    <row r="10" spans="1:20" x14ac:dyDescent="0.25">
      <c r="A10" s="38" t="s">
        <v>42</v>
      </c>
      <c r="B10" s="38"/>
      <c r="C10" s="38"/>
      <c r="D10" s="39">
        <f>SUM(D6:D9)</f>
        <v>1193.08</v>
      </c>
      <c r="E10" s="40"/>
      <c r="F10" s="41">
        <f>SUM(F6:F9)</f>
        <v>1.581818181818182</v>
      </c>
      <c r="G10" s="41">
        <f>SUM(G6:G9)</f>
        <v>5.1779672000000003</v>
      </c>
      <c r="H10" s="41">
        <f>SUM(H6:H9)</f>
        <v>2.3077752727272727</v>
      </c>
      <c r="I10" s="41">
        <f>SUM(I6:I9)</f>
        <v>2.8701919272727272</v>
      </c>
      <c r="L10" s="42"/>
      <c r="M10" s="37"/>
    </row>
    <row r="11" spans="1:20" s="21" customFormat="1" x14ac:dyDescent="0.25">
      <c r="A11" s="43"/>
      <c r="B11" s="43"/>
      <c r="C11" s="43"/>
      <c r="D11" s="44"/>
      <c r="E11" s="35"/>
      <c r="F11" s="45"/>
      <c r="G11" s="46"/>
      <c r="H11" s="35"/>
      <c r="I11" s="46"/>
      <c r="J11" s="44"/>
      <c r="K11" s="46"/>
      <c r="L11" s="42"/>
      <c r="M11" s="37"/>
    </row>
    <row r="12" spans="1:20" s="21" customFormat="1" ht="14.4" x14ac:dyDescent="0.25">
      <c r="A12" s="61"/>
      <c r="B12" s="62"/>
      <c r="C12" s="62"/>
      <c r="D12" s="35"/>
      <c r="E12" s="63"/>
      <c r="F12" s="45"/>
      <c r="G12" s="46"/>
      <c r="I12" s="44"/>
      <c r="J12" s="44"/>
      <c r="K12" s="46"/>
      <c r="L12" s="42"/>
      <c r="M12" s="37"/>
    </row>
    <row r="13" spans="1:20" s="60" customFormat="1" ht="19.5" customHeight="1" x14ac:dyDescent="0.25">
      <c r="A13" s="127" t="s">
        <v>149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"/>
    </row>
    <row r="14" spans="1:20" s="21" customFormat="1" ht="42" customHeight="1" x14ac:dyDescent="0.25">
      <c r="A14" s="128" t="s">
        <v>76</v>
      </c>
      <c r="B14" s="128" t="s">
        <v>77</v>
      </c>
      <c r="C14" s="128" t="s">
        <v>78</v>
      </c>
      <c r="D14" s="128" t="s">
        <v>79</v>
      </c>
      <c r="E14" s="128" t="s">
        <v>92</v>
      </c>
      <c r="F14" s="128" t="s">
        <v>80</v>
      </c>
      <c r="G14" s="128"/>
      <c r="H14" s="128"/>
      <c r="I14" s="128" t="s">
        <v>81</v>
      </c>
      <c r="J14" s="128" t="s">
        <v>82</v>
      </c>
      <c r="K14" s="129" t="s">
        <v>104</v>
      </c>
      <c r="L14" s="129"/>
      <c r="M14" s="129"/>
      <c r="N14" s="129"/>
      <c r="O14" s="129"/>
      <c r="P14" s="129"/>
      <c r="Q14" s="129"/>
      <c r="R14" s="129"/>
      <c r="S14" s="129"/>
      <c r="T14" s="129"/>
    </row>
    <row r="15" spans="1:20" s="21" customFormat="1" ht="69" x14ac:dyDescent="0.25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92" t="s">
        <v>105</v>
      </c>
      <c r="L15" s="92" t="s">
        <v>106</v>
      </c>
      <c r="M15" s="92" t="s">
        <v>107</v>
      </c>
      <c r="N15" s="92" t="s">
        <v>108</v>
      </c>
      <c r="O15" s="92" t="s">
        <v>109</v>
      </c>
      <c r="P15" s="92" t="s">
        <v>110</v>
      </c>
      <c r="Q15" s="92" t="s">
        <v>111</v>
      </c>
      <c r="R15" s="92" t="s">
        <v>112</v>
      </c>
      <c r="S15" s="92" t="s">
        <v>113</v>
      </c>
      <c r="T15" s="92" t="s">
        <v>114</v>
      </c>
    </row>
    <row r="16" spans="1:20" s="21" customFormat="1" x14ac:dyDescent="0.25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128">
        <v>6</v>
      </c>
      <c r="G16" s="128"/>
      <c r="H16" s="128"/>
      <c r="I16" s="48">
        <v>7</v>
      </c>
      <c r="J16" s="48">
        <v>8</v>
      </c>
      <c r="K16" s="48">
        <v>9</v>
      </c>
      <c r="L16" s="48">
        <v>10</v>
      </c>
      <c r="M16" s="48">
        <v>11</v>
      </c>
      <c r="N16" s="48">
        <v>12</v>
      </c>
      <c r="O16" s="48">
        <v>13</v>
      </c>
      <c r="P16" s="48">
        <v>14</v>
      </c>
      <c r="Q16" s="48">
        <v>15</v>
      </c>
      <c r="R16" s="48">
        <v>16</v>
      </c>
      <c r="S16" s="48">
        <v>17</v>
      </c>
      <c r="T16" s="48">
        <v>18</v>
      </c>
    </row>
    <row r="17" spans="1:22" s="21" customFormat="1" ht="23.4" customHeight="1" x14ac:dyDescent="0.25">
      <c r="A17" s="32">
        <v>1</v>
      </c>
      <c r="B17" s="32" t="s">
        <v>8</v>
      </c>
      <c r="C17" s="32">
        <v>1</v>
      </c>
      <c r="D17" s="49">
        <v>2</v>
      </c>
      <c r="E17" s="32" t="s">
        <v>97</v>
      </c>
      <c r="F17" s="125" t="s">
        <v>141</v>
      </c>
      <c r="G17" s="125"/>
      <c r="H17" s="125"/>
      <c r="I17" s="125"/>
      <c r="J17" s="64">
        <v>120</v>
      </c>
      <c r="K17" s="64">
        <v>0</v>
      </c>
      <c r="L17" s="65">
        <v>0</v>
      </c>
      <c r="M17" s="116"/>
      <c r="N17" s="30"/>
      <c r="O17" s="30"/>
      <c r="P17" s="30"/>
      <c r="Q17" s="30"/>
      <c r="R17" s="30"/>
      <c r="S17" s="30"/>
      <c r="T17" s="30"/>
    </row>
    <row r="18" spans="1:22" s="52" customFormat="1" ht="23.4" customHeight="1" x14ac:dyDescent="0.25">
      <c r="A18" s="32">
        <v>2</v>
      </c>
      <c r="B18" s="32" t="s">
        <v>4</v>
      </c>
      <c r="C18" s="32">
        <v>1</v>
      </c>
      <c r="D18" s="49">
        <v>3</v>
      </c>
      <c r="E18" s="49" t="s">
        <v>99</v>
      </c>
      <c r="F18" s="125"/>
      <c r="G18" s="125"/>
      <c r="H18" s="125"/>
      <c r="I18" s="125"/>
      <c r="J18" s="64" t="s">
        <v>98</v>
      </c>
      <c r="K18" s="64" t="s">
        <v>98</v>
      </c>
      <c r="L18" s="65">
        <v>0</v>
      </c>
      <c r="M18" s="102"/>
      <c r="N18" s="103"/>
      <c r="O18" s="103"/>
      <c r="P18" s="103"/>
      <c r="Q18" s="103"/>
      <c r="R18" s="103"/>
      <c r="S18" s="103"/>
      <c r="T18" s="103"/>
    </row>
    <row r="19" spans="1:22" s="21" customFormat="1" ht="23.4" customHeight="1" x14ac:dyDescent="0.25">
      <c r="A19" s="32">
        <v>3</v>
      </c>
      <c r="B19" s="77" t="s">
        <v>7</v>
      </c>
      <c r="C19" s="32">
        <v>1</v>
      </c>
      <c r="D19" s="49">
        <v>2</v>
      </c>
      <c r="E19" s="49" t="s">
        <v>99</v>
      </c>
      <c r="F19" s="125"/>
      <c r="G19" s="125"/>
      <c r="H19" s="125"/>
      <c r="I19" s="125"/>
      <c r="J19" s="64">
        <v>95.8</v>
      </c>
      <c r="K19" s="64">
        <v>0</v>
      </c>
      <c r="L19" s="49">
        <v>0</v>
      </c>
      <c r="M19" s="116"/>
      <c r="N19" s="30"/>
      <c r="O19" s="30"/>
      <c r="P19" s="30"/>
      <c r="Q19" s="30"/>
      <c r="R19" s="30"/>
      <c r="S19" s="30"/>
      <c r="T19" s="30"/>
    </row>
    <row r="20" spans="1:22" x14ac:dyDescent="0.25">
      <c r="A20" s="21"/>
      <c r="B20" s="21"/>
      <c r="C20" s="21"/>
      <c r="D20" s="21"/>
      <c r="E20" s="35"/>
      <c r="F20" s="21"/>
      <c r="G20" s="21"/>
      <c r="H20" s="21"/>
      <c r="I20" s="42"/>
      <c r="J20" s="42"/>
      <c r="K20" s="42"/>
    </row>
    <row r="21" spans="1:22" x14ac:dyDescent="0.25">
      <c r="A21" s="21"/>
      <c r="B21" s="21"/>
      <c r="C21" s="21"/>
      <c r="D21" s="21"/>
      <c r="E21" s="35"/>
      <c r="F21" s="21"/>
      <c r="G21" s="21"/>
      <c r="H21" s="21"/>
      <c r="I21" s="42"/>
      <c r="J21" s="42"/>
      <c r="K21" s="42"/>
    </row>
    <row r="25" spans="1:22" s="2" customFormat="1" x14ac:dyDescent="0.25">
      <c r="A25" s="1"/>
      <c r="B25" s="1"/>
      <c r="C25" s="1"/>
      <c r="F25" s="4"/>
      <c r="H25" s="5"/>
      <c r="I25" s="5"/>
      <c r="J25" s="5"/>
      <c r="K25" s="5"/>
      <c r="L25" s="5"/>
      <c r="M25" s="5"/>
      <c r="N25" s="5"/>
      <c r="O25" s="5"/>
      <c r="P25" s="5"/>
      <c r="Q25" s="6"/>
      <c r="R25" s="4"/>
      <c r="S25" s="4"/>
      <c r="T25" s="7"/>
      <c r="U25" s="8"/>
      <c r="V25" s="4"/>
    </row>
  </sheetData>
  <mergeCells count="13">
    <mergeCell ref="F17:I19"/>
    <mergeCell ref="A2:I2"/>
    <mergeCell ref="A13:L13"/>
    <mergeCell ref="A14:A15"/>
    <mergeCell ref="B14:B15"/>
    <mergeCell ref="C14:C15"/>
    <mergeCell ref="D14:D15"/>
    <mergeCell ref="E14:E15"/>
    <mergeCell ref="F14:H15"/>
    <mergeCell ref="I14:I15"/>
    <mergeCell ref="J14:J15"/>
    <mergeCell ref="K14:T14"/>
    <mergeCell ref="F16:H16"/>
  </mergeCells>
  <pageMargins left="0.17" right="0.19" top="0.19" bottom="0.22" header="0.19" footer="0.19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view="pageBreakPreview" zoomScale="55" zoomScaleNormal="70" zoomScaleSheetLayoutView="55" workbookViewId="0">
      <selection activeCell="A17" sqref="A17:L17"/>
    </sheetView>
  </sheetViews>
  <sheetFormatPr defaultRowHeight="13.8" x14ac:dyDescent="0.25"/>
  <cols>
    <col min="1" max="1" width="29" style="17" customWidth="1"/>
    <col min="2" max="2" width="20.33203125" style="17" customWidth="1"/>
    <col min="3" max="3" width="15.6640625" style="17" customWidth="1"/>
    <col min="4" max="4" width="16.5546875" style="17" customWidth="1"/>
    <col min="5" max="5" width="17.88671875" style="58" customWidth="1"/>
    <col min="6" max="6" width="12.44140625" style="17" customWidth="1"/>
    <col min="7" max="7" width="13.21875" style="17" customWidth="1"/>
    <col min="8" max="8" width="12.6640625" style="17" customWidth="1"/>
    <col min="9" max="9" width="12.109375" style="17" customWidth="1"/>
    <col min="10" max="10" width="9.77734375" style="17" customWidth="1"/>
    <col min="11" max="11" width="9.88671875" style="17" customWidth="1"/>
    <col min="12" max="12" width="9.5546875" style="17" customWidth="1"/>
    <col min="13" max="13" width="13" style="17" customWidth="1"/>
    <col min="14" max="17" width="8.88671875" style="17"/>
    <col min="18" max="18" width="10" style="17" customWidth="1"/>
    <col min="19" max="19" width="10.6640625" style="17" customWidth="1"/>
    <col min="20" max="20" width="15" style="17" customWidth="1"/>
    <col min="21" max="259" width="8.88671875" style="17"/>
    <col min="260" max="260" width="23.33203125" style="17" customWidth="1"/>
    <col min="261" max="261" width="13.33203125" style="17" customWidth="1"/>
    <col min="262" max="262" width="13.109375" style="17" customWidth="1"/>
    <col min="263" max="263" width="14.44140625" style="17" customWidth="1"/>
    <col min="264" max="264" width="11.88671875" style="17" customWidth="1"/>
    <col min="265" max="265" width="14.44140625" style="17" customWidth="1"/>
    <col min="266" max="266" width="12.44140625" style="17" customWidth="1"/>
    <col min="267" max="267" width="11.109375" style="17" customWidth="1"/>
    <col min="268" max="515" width="8.88671875" style="17"/>
    <col min="516" max="516" width="23.33203125" style="17" customWidth="1"/>
    <col min="517" max="517" width="13.33203125" style="17" customWidth="1"/>
    <col min="518" max="518" width="13.109375" style="17" customWidth="1"/>
    <col min="519" max="519" width="14.44140625" style="17" customWidth="1"/>
    <col min="520" max="520" width="11.88671875" style="17" customWidth="1"/>
    <col min="521" max="521" width="14.44140625" style="17" customWidth="1"/>
    <col min="522" max="522" width="12.44140625" style="17" customWidth="1"/>
    <col min="523" max="523" width="11.109375" style="17" customWidth="1"/>
    <col min="524" max="771" width="8.88671875" style="17"/>
    <col min="772" max="772" width="23.33203125" style="17" customWidth="1"/>
    <col min="773" max="773" width="13.33203125" style="17" customWidth="1"/>
    <col min="774" max="774" width="13.109375" style="17" customWidth="1"/>
    <col min="775" max="775" width="14.44140625" style="17" customWidth="1"/>
    <col min="776" max="776" width="11.88671875" style="17" customWidth="1"/>
    <col min="777" max="777" width="14.44140625" style="17" customWidth="1"/>
    <col min="778" max="778" width="12.44140625" style="17" customWidth="1"/>
    <col min="779" max="779" width="11.109375" style="17" customWidth="1"/>
    <col min="780" max="1027" width="8.88671875" style="17"/>
    <col min="1028" max="1028" width="23.33203125" style="17" customWidth="1"/>
    <col min="1029" max="1029" width="13.33203125" style="17" customWidth="1"/>
    <col min="1030" max="1030" width="13.109375" style="17" customWidth="1"/>
    <col min="1031" max="1031" width="14.44140625" style="17" customWidth="1"/>
    <col min="1032" max="1032" width="11.88671875" style="17" customWidth="1"/>
    <col min="1033" max="1033" width="14.44140625" style="17" customWidth="1"/>
    <col min="1034" max="1034" width="12.44140625" style="17" customWidth="1"/>
    <col min="1035" max="1035" width="11.109375" style="17" customWidth="1"/>
    <col min="1036" max="1283" width="8.88671875" style="17"/>
    <col min="1284" max="1284" width="23.33203125" style="17" customWidth="1"/>
    <col min="1285" max="1285" width="13.33203125" style="17" customWidth="1"/>
    <col min="1286" max="1286" width="13.109375" style="17" customWidth="1"/>
    <col min="1287" max="1287" width="14.44140625" style="17" customWidth="1"/>
    <col min="1288" max="1288" width="11.88671875" style="17" customWidth="1"/>
    <col min="1289" max="1289" width="14.44140625" style="17" customWidth="1"/>
    <col min="1290" max="1290" width="12.44140625" style="17" customWidth="1"/>
    <col min="1291" max="1291" width="11.109375" style="17" customWidth="1"/>
    <col min="1292" max="1539" width="8.88671875" style="17"/>
    <col min="1540" max="1540" width="23.33203125" style="17" customWidth="1"/>
    <col min="1541" max="1541" width="13.33203125" style="17" customWidth="1"/>
    <col min="1542" max="1542" width="13.109375" style="17" customWidth="1"/>
    <col min="1543" max="1543" width="14.44140625" style="17" customWidth="1"/>
    <col min="1544" max="1544" width="11.88671875" style="17" customWidth="1"/>
    <col min="1545" max="1545" width="14.44140625" style="17" customWidth="1"/>
    <col min="1546" max="1546" width="12.44140625" style="17" customWidth="1"/>
    <col min="1547" max="1547" width="11.109375" style="17" customWidth="1"/>
    <col min="1548" max="1795" width="8.88671875" style="17"/>
    <col min="1796" max="1796" width="23.33203125" style="17" customWidth="1"/>
    <col min="1797" max="1797" width="13.33203125" style="17" customWidth="1"/>
    <col min="1798" max="1798" width="13.109375" style="17" customWidth="1"/>
    <col min="1799" max="1799" width="14.44140625" style="17" customWidth="1"/>
    <col min="1800" max="1800" width="11.88671875" style="17" customWidth="1"/>
    <col min="1801" max="1801" width="14.44140625" style="17" customWidth="1"/>
    <col min="1802" max="1802" width="12.44140625" style="17" customWidth="1"/>
    <col min="1803" max="1803" width="11.109375" style="17" customWidth="1"/>
    <col min="1804" max="2051" width="8.88671875" style="17"/>
    <col min="2052" max="2052" width="23.33203125" style="17" customWidth="1"/>
    <col min="2053" max="2053" width="13.33203125" style="17" customWidth="1"/>
    <col min="2054" max="2054" width="13.109375" style="17" customWidth="1"/>
    <col min="2055" max="2055" width="14.44140625" style="17" customWidth="1"/>
    <col min="2056" max="2056" width="11.88671875" style="17" customWidth="1"/>
    <col min="2057" max="2057" width="14.44140625" style="17" customWidth="1"/>
    <col min="2058" max="2058" width="12.44140625" style="17" customWidth="1"/>
    <col min="2059" max="2059" width="11.109375" style="17" customWidth="1"/>
    <col min="2060" max="2307" width="8.88671875" style="17"/>
    <col min="2308" max="2308" width="23.33203125" style="17" customWidth="1"/>
    <col min="2309" max="2309" width="13.33203125" style="17" customWidth="1"/>
    <col min="2310" max="2310" width="13.109375" style="17" customWidth="1"/>
    <col min="2311" max="2311" width="14.44140625" style="17" customWidth="1"/>
    <col min="2312" max="2312" width="11.88671875" style="17" customWidth="1"/>
    <col min="2313" max="2313" width="14.44140625" style="17" customWidth="1"/>
    <col min="2314" max="2314" width="12.44140625" style="17" customWidth="1"/>
    <col min="2315" max="2315" width="11.109375" style="17" customWidth="1"/>
    <col min="2316" max="2563" width="8.88671875" style="17"/>
    <col min="2564" max="2564" width="23.33203125" style="17" customWidth="1"/>
    <col min="2565" max="2565" width="13.33203125" style="17" customWidth="1"/>
    <col min="2566" max="2566" width="13.109375" style="17" customWidth="1"/>
    <col min="2567" max="2567" width="14.44140625" style="17" customWidth="1"/>
    <col min="2568" max="2568" width="11.88671875" style="17" customWidth="1"/>
    <col min="2569" max="2569" width="14.44140625" style="17" customWidth="1"/>
    <col min="2570" max="2570" width="12.44140625" style="17" customWidth="1"/>
    <col min="2571" max="2571" width="11.109375" style="17" customWidth="1"/>
    <col min="2572" max="2819" width="8.88671875" style="17"/>
    <col min="2820" max="2820" width="23.33203125" style="17" customWidth="1"/>
    <col min="2821" max="2821" width="13.33203125" style="17" customWidth="1"/>
    <col min="2822" max="2822" width="13.109375" style="17" customWidth="1"/>
    <col min="2823" max="2823" width="14.44140625" style="17" customWidth="1"/>
    <col min="2824" max="2824" width="11.88671875" style="17" customWidth="1"/>
    <col min="2825" max="2825" width="14.44140625" style="17" customWidth="1"/>
    <col min="2826" max="2826" width="12.44140625" style="17" customWidth="1"/>
    <col min="2827" max="2827" width="11.109375" style="17" customWidth="1"/>
    <col min="2828" max="3075" width="8.88671875" style="17"/>
    <col min="3076" max="3076" width="23.33203125" style="17" customWidth="1"/>
    <col min="3077" max="3077" width="13.33203125" style="17" customWidth="1"/>
    <col min="3078" max="3078" width="13.109375" style="17" customWidth="1"/>
    <col min="3079" max="3079" width="14.44140625" style="17" customWidth="1"/>
    <col min="3080" max="3080" width="11.88671875" style="17" customWidth="1"/>
    <col min="3081" max="3081" width="14.44140625" style="17" customWidth="1"/>
    <col min="3082" max="3082" width="12.44140625" style="17" customWidth="1"/>
    <col min="3083" max="3083" width="11.109375" style="17" customWidth="1"/>
    <col min="3084" max="3331" width="8.88671875" style="17"/>
    <col min="3332" max="3332" width="23.33203125" style="17" customWidth="1"/>
    <col min="3333" max="3333" width="13.33203125" style="17" customWidth="1"/>
    <col min="3334" max="3334" width="13.109375" style="17" customWidth="1"/>
    <col min="3335" max="3335" width="14.44140625" style="17" customWidth="1"/>
    <col min="3336" max="3336" width="11.88671875" style="17" customWidth="1"/>
    <col min="3337" max="3337" width="14.44140625" style="17" customWidth="1"/>
    <col min="3338" max="3338" width="12.44140625" style="17" customWidth="1"/>
    <col min="3339" max="3339" width="11.109375" style="17" customWidth="1"/>
    <col min="3340" max="3587" width="8.88671875" style="17"/>
    <col min="3588" max="3588" width="23.33203125" style="17" customWidth="1"/>
    <col min="3589" max="3589" width="13.33203125" style="17" customWidth="1"/>
    <col min="3590" max="3590" width="13.109375" style="17" customWidth="1"/>
    <col min="3591" max="3591" width="14.44140625" style="17" customWidth="1"/>
    <col min="3592" max="3592" width="11.88671875" style="17" customWidth="1"/>
    <col min="3593" max="3593" width="14.44140625" style="17" customWidth="1"/>
    <col min="3594" max="3594" width="12.44140625" style="17" customWidth="1"/>
    <col min="3595" max="3595" width="11.109375" style="17" customWidth="1"/>
    <col min="3596" max="3843" width="8.88671875" style="17"/>
    <col min="3844" max="3844" width="23.33203125" style="17" customWidth="1"/>
    <col min="3845" max="3845" width="13.33203125" style="17" customWidth="1"/>
    <col min="3846" max="3846" width="13.109375" style="17" customWidth="1"/>
    <col min="3847" max="3847" width="14.44140625" style="17" customWidth="1"/>
    <col min="3848" max="3848" width="11.88671875" style="17" customWidth="1"/>
    <col min="3849" max="3849" width="14.44140625" style="17" customWidth="1"/>
    <col min="3850" max="3850" width="12.44140625" style="17" customWidth="1"/>
    <col min="3851" max="3851" width="11.109375" style="17" customWidth="1"/>
    <col min="3852" max="4099" width="8.88671875" style="17"/>
    <col min="4100" max="4100" width="23.33203125" style="17" customWidth="1"/>
    <col min="4101" max="4101" width="13.33203125" style="17" customWidth="1"/>
    <col min="4102" max="4102" width="13.109375" style="17" customWidth="1"/>
    <col min="4103" max="4103" width="14.44140625" style="17" customWidth="1"/>
    <col min="4104" max="4104" width="11.88671875" style="17" customWidth="1"/>
    <col min="4105" max="4105" width="14.44140625" style="17" customWidth="1"/>
    <col min="4106" max="4106" width="12.44140625" style="17" customWidth="1"/>
    <col min="4107" max="4107" width="11.109375" style="17" customWidth="1"/>
    <col min="4108" max="4355" width="8.88671875" style="17"/>
    <col min="4356" max="4356" width="23.33203125" style="17" customWidth="1"/>
    <col min="4357" max="4357" width="13.33203125" style="17" customWidth="1"/>
    <col min="4358" max="4358" width="13.109375" style="17" customWidth="1"/>
    <col min="4359" max="4359" width="14.44140625" style="17" customWidth="1"/>
    <col min="4360" max="4360" width="11.88671875" style="17" customWidth="1"/>
    <col min="4361" max="4361" width="14.44140625" style="17" customWidth="1"/>
    <col min="4362" max="4362" width="12.44140625" style="17" customWidth="1"/>
    <col min="4363" max="4363" width="11.109375" style="17" customWidth="1"/>
    <col min="4364" max="4611" width="8.88671875" style="17"/>
    <col min="4612" max="4612" width="23.33203125" style="17" customWidth="1"/>
    <col min="4613" max="4613" width="13.33203125" style="17" customWidth="1"/>
    <col min="4614" max="4614" width="13.109375" style="17" customWidth="1"/>
    <col min="4615" max="4615" width="14.44140625" style="17" customWidth="1"/>
    <col min="4616" max="4616" width="11.88671875" style="17" customWidth="1"/>
    <col min="4617" max="4617" width="14.44140625" style="17" customWidth="1"/>
    <col min="4618" max="4618" width="12.44140625" style="17" customWidth="1"/>
    <col min="4619" max="4619" width="11.109375" style="17" customWidth="1"/>
    <col min="4620" max="4867" width="8.88671875" style="17"/>
    <col min="4868" max="4868" width="23.33203125" style="17" customWidth="1"/>
    <col min="4869" max="4869" width="13.33203125" style="17" customWidth="1"/>
    <col min="4870" max="4870" width="13.109375" style="17" customWidth="1"/>
    <col min="4871" max="4871" width="14.44140625" style="17" customWidth="1"/>
    <col min="4872" max="4872" width="11.88671875" style="17" customWidth="1"/>
    <col min="4873" max="4873" width="14.44140625" style="17" customWidth="1"/>
    <col min="4874" max="4874" width="12.44140625" style="17" customWidth="1"/>
    <col min="4875" max="4875" width="11.109375" style="17" customWidth="1"/>
    <col min="4876" max="5123" width="8.88671875" style="17"/>
    <col min="5124" max="5124" width="23.33203125" style="17" customWidth="1"/>
    <col min="5125" max="5125" width="13.33203125" style="17" customWidth="1"/>
    <col min="5126" max="5126" width="13.109375" style="17" customWidth="1"/>
    <col min="5127" max="5127" width="14.44140625" style="17" customWidth="1"/>
    <col min="5128" max="5128" width="11.88671875" style="17" customWidth="1"/>
    <col min="5129" max="5129" width="14.44140625" style="17" customWidth="1"/>
    <col min="5130" max="5130" width="12.44140625" style="17" customWidth="1"/>
    <col min="5131" max="5131" width="11.109375" style="17" customWidth="1"/>
    <col min="5132" max="5379" width="8.88671875" style="17"/>
    <col min="5380" max="5380" width="23.33203125" style="17" customWidth="1"/>
    <col min="5381" max="5381" width="13.33203125" style="17" customWidth="1"/>
    <col min="5382" max="5382" width="13.109375" style="17" customWidth="1"/>
    <col min="5383" max="5383" width="14.44140625" style="17" customWidth="1"/>
    <col min="5384" max="5384" width="11.88671875" style="17" customWidth="1"/>
    <col min="5385" max="5385" width="14.44140625" style="17" customWidth="1"/>
    <col min="5386" max="5386" width="12.44140625" style="17" customWidth="1"/>
    <col min="5387" max="5387" width="11.109375" style="17" customWidth="1"/>
    <col min="5388" max="5635" width="8.88671875" style="17"/>
    <col min="5636" max="5636" width="23.33203125" style="17" customWidth="1"/>
    <col min="5637" max="5637" width="13.33203125" style="17" customWidth="1"/>
    <col min="5638" max="5638" width="13.109375" style="17" customWidth="1"/>
    <col min="5639" max="5639" width="14.44140625" style="17" customWidth="1"/>
    <col min="5640" max="5640" width="11.88671875" style="17" customWidth="1"/>
    <col min="5641" max="5641" width="14.44140625" style="17" customWidth="1"/>
    <col min="5642" max="5642" width="12.44140625" style="17" customWidth="1"/>
    <col min="5643" max="5643" width="11.109375" style="17" customWidth="1"/>
    <col min="5644" max="5891" width="8.88671875" style="17"/>
    <col min="5892" max="5892" width="23.33203125" style="17" customWidth="1"/>
    <col min="5893" max="5893" width="13.33203125" style="17" customWidth="1"/>
    <col min="5894" max="5894" width="13.109375" style="17" customWidth="1"/>
    <col min="5895" max="5895" width="14.44140625" style="17" customWidth="1"/>
    <col min="5896" max="5896" width="11.88671875" style="17" customWidth="1"/>
    <col min="5897" max="5897" width="14.44140625" style="17" customWidth="1"/>
    <col min="5898" max="5898" width="12.44140625" style="17" customWidth="1"/>
    <col min="5899" max="5899" width="11.109375" style="17" customWidth="1"/>
    <col min="5900" max="6147" width="8.88671875" style="17"/>
    <col min="6148" max="6148" width="23.33203125" style="17" customWidth="1"/>
    <col min="6149" max="6149" width="13.33203125" style="17" customWidth="1"/>
    <col min="6150" max="6150" width="13.109375" style="17" customWidth="1"/>
    <col min="6151" max="6151" width="14.44140625" style="17" customWidth="1"/>
    <col min="6152" max="6152" width="11.88671875" style="17" customWidth="1"/>
    <col min="6153" max="6153" width="14.44140625" style="17" customWidth="1"/>
    <col min="6154" max="6154" width="12.44140625" style="17" customWidth="1"/>
    <col min="6155" max="6155" width="11.109375" style="17" customWidth="1"/>
    <col min="6156" max="6403" width="8.88671875" style="17"/>
    <col min="6404" max="6404" width="23.33203125" style="17" customWidth="1"/>
    <col min="6405" max="6405" width="13.33203125" style="17" customWidth="1"/>
    <col min="6406" max="6406" width="13.109375" style="17" customWidth="1"/>
    <col min="6407" max="6407" width="14.44140625" style="17" customWidth="1"/>
    <col min="6408" max="6408" width="11.88671875" style="17" customWidth="1"/>
    <col min="6409" max="6409" width="14.44140625" style="17" customWidth="1"/>
    <col min="6410" max="6410" width="12.44140625" style="17" customWidth="1"/>
    <col min="6411" max="6411" width="11.109375" style="17" customWidth="1"/>
    <col min="6412" max="6659" width="8.88671875" style="17"/>
    <col min="6660" max="6660" width="23.33203125" style="17" customWidth="1"/>
    <col min="6661" max="6661" width="13.33203125" style="17" customWidth="1"/>
    <col min="6662" max="6662" width="13.109375" style="17" customWidth="1"/>
    <col min="6663" max="6663" width="14.44140625" style="17" customWidth="1"/>
    <col min="6664" max="6664" width="11.88671875" style="17" customWidth="1"/>
    <col min="6665" max="6665" width="14.44140625" style="17" customWidth="1"/>
    <col min="6666" max="6666" width="12.44140625" style="17" customWidth="1"/>
    <col min="6667" max="6667" width="11.109375" style="17" customWidth="1"/>
    <col min="6668" max="6915" width="8.88671875" style="17"/>
    <col min="6916" max="6916" width="23.33203125" style="17" customWidth="1"/>
    <col min="6917" max="6917" width="13.33203125" style="17" customWidth="1"/>
    <col min="6918" max="6918" width="13.109375" style="17" customWidth="1"/>
    <col min="6919" max="6919" width="14.44140625" style="17" customWidth="1"/>
    <col min="6920" max="6920" width="11.88671875" style="17" customWidth="1"/>
    <col min="6921" max="6921" width="14.44140625" style="17" customWidth="1"/>
    <col min="6922" max="6922" width="12.44140625" style="17" customWidth="1"/>
    <col min="6923" max="6923" width="11.109375" style="17" customWidth="1"/>
    <col min="6924" max="7171" width="8.88671875" style="17"/>
    <col min="7172" max="7172" width="23.33203125" style="17" customWidth="1"/>
    <col min="7173" max="7173" width="13.33203125" style="17" customWidth="1"/>
    <col min="7174" max="7174" width="13.109375" style="17" customWidth="1"/>
    <col min="7175" max="7175" width="14.44140625" style="17" customWidth="1"/>
    <col min="7176" max="7176" width="11.88671875" style="17" customWidth="1"/>
    <col min="7177" max="7177" width="14.44140625" style="17" customWidth="1"/>
    <col min="7178" max="7178" width="12.44140625" style="17" customWidth="1"/>
    <col min="7179" max="7179" width="11.109375" style="17" customWidth="1"/>
    <col min="7180" max="7427" width="8.88671875" style="17"/>
    <col min="7428" max="7428" width="23.33203125" style="17" customWidth="1"/>
    <col min="7429" max="7429" width="13.33203125" style="17" customWidth="1"/>
    <col min="7430" max="7430" width="13.109375" style="17" customWidth="1"/>
    <col min="7431" max="7431" width="14.44140625" style="17" customWidth="1"/>
    <col min="7432" max="7432" width="11.88671875" style="17" customWidth="1"/>
    <col min="7433" max="7433" width="14.44140625" style="17" customWidth="1"/>
    <col min="7434" max="7434" width="12.44140625" style="17" customWidth="1"/>
    <col min="7435" max="7435" width="11.109375" style="17" customWidth="1"/>
    <col min="7436" max="7683" width="8.88671875" style="17"/>
    <col min="7684" max="7684" width="23.33203125" style="17" customWidth="1"/>
    <col min="7685" max="7685" width="13.33203125" style="17" customWidth="1"/>
    <col min="7686" max="7686" width="13.109375" style="17" customWidth="1"/>
    <col min="7687" max="7687" width="14.44140625" style="17" customWidth="1"/>
    <col min="7688" max="7688" width="11.88671875" style="17" customWidth="1"/>
    <col min="7689" max="7689" width="14.44140625" style="17" customWidth="1"/>
    <col min="7690" max="7690" width="12.44140625" style="17" customWidth="1"/>
    <col min="7691" max="7691" width="11.109375" style="17" customWidth="1"/>
    <col min="7692" max="7939" width="8.88671875" style="17"/>
    <col min="7940" max="7940" width="23.33203125" style="17" customWidth="1"/>
    <col min="7941" max="7941" width="13.33203125" style="17" customWidth="1"/>
    <col min="7942" max="7942" width="13.109375" style="17" customWidth="1"/>
    <col min="7943" max="7943" width="14.44140625" style="17" customWidth="1"/>
    <col min="7944" max="7944" width="11.88671875" style="17" customWidth="1"/>
    <col min="7945" max="7945" width="14.44140625" style="17" customWidth="1"/>
    <col min="7946" max="7946" width="12.44140625" style="17" customWidth="1"/>
    <col min="7947" max="7947" width="11.109375" style="17" customWidth="1"/>
    <col min="7948" max="8195" width="8.88671875" style="17"/>
    <col min="8196" max="8196" width="23.33203125" style="17" customWidth="1"/>
    <col min="8197" max="8197" width="13.33203125" style="17" customWidth="1"/>
    <col min="8198" max="8198" width="13.109375" style="17" customWidth="1"/>
    <col min="8199" max="8199" width="14.44140625" style="17" customWidth="1"/>
    <col min="8200" max="8200" width="11.88671875" style="17" customWidth="1"/>
    <col min="8201" max="8201" width="14.44140625" style="17" customWidth="1"/>
    <col min="8202" max="8202" width="12.44140625" style="17" customWidth="1"/>
    <col min="8203" max="8203" width="11.109375" style="17" customWidth="1"/>
    <col min="8204" max="8451" width="8.88671875" style="17"/>
    <col min="8452" max="8452" width="23.33203125" style="17" customWidth="1"/>
    <col min="8453" max="8453" width="13.33203125" style="17" customWidth="1"/>
    <col min="8454" max="8454" width="13.109375" style="17" customWidth="1"/>
    <col min="8455" max="8455" width="14.44140625" style="17" customWidth="1"/>
    <col min="8456" max="8456" width="11.88671875" style="17" customWidth="1"/>
    <col min="8457" max="8457" width="14.44140625" style="17" customWidth="1"/>
    <col min="8458" max="8458" width="12.44140625" style="17" customWidth="1"/>
    <col min="8459" max="8459" width="11.109375" style="17" customWidth="1"/>
    <col min="8460" max="8707" width="8.88671875" style="17"/>
    <col min="8708" max="8708" width="23.33203125" style="17" customWidth="1"/>
    <col min="8709" max="8709" width="13.33203125" style="17" customWidth="1"/>
    <col min="8710" max="8710" width="13.109375" style="17" customWidth="1"/>
    <col min="8711" max="8711" width="14.44140625" style="17" customWidth="1"/>
    <col min="8712" max="8712" width="11.88671875" style="17" customWidth="1"/>
    <col min="8713" max="8713" width="14.44140625" style="17" customWidth="1"/>
    <col min="8714" max="8714" width="12.44140625" style="17" customWidth="1"/>
    <col min="8715" max="8715" width="11.109375" style="17" customWidth="1"/>
    <col min="8716" max="8963" width="8.88671875" style="17"/>
    <col min="8964" max="8964" width="23.33203125" style="17" customWidth="1"/>
    <col min="8965" max="8965" width="13.33203125" style="17" customWidth="1"/>
    <col min="8966" max="8966" width="13.109375" style="17" customWidth="1"/>
    <col min="8967" max="8967" width="14.44140625" style="17" customWidth="1"/>
    <col min="8968" max="8968" width="11.88671875" style="17" customWidth="1"/>
    <col min="8969" max="8969" width="14.44140625" style="17" customWidth="1"/>
    <col min="8970" max="8970" width="12.44140625" style="17" customWidth="1"/>
    <col min="8971" max="8971" width="11.109375" style="17" customWidth="1"/>
    <col min="8972" max="9219" width="8.88671875" style="17"/>
    <col min="9220" max="9220" width="23.33203125" style="17" customWidth="1"/>
    <col min="9221" max="9221" width="13.33203125" style="17" customWidth="1"/>
    <col min="9222" max="9222" width="13.109375" style="17" customWidth="1"/>
    <col min="9223" max="9223" width="14.44140625" style="17" customWidth="1"/>
    <col min="9224" max="9224" width="11.88671875" style="17" customWidth="1"/>
    <col min="9225" max="9225" width="14.44140625" style="17" customWidth="1"/>
    <col min="9226" max="9226" width="12.44140625" style="17" customWidth="1"/>
    <col min="9227" max="9227" width="11.109375" style="17" customWidth="1"/>
    <col min="9228" max="9475" width="8.88671875" style="17"/>
    <col min="9476" max="9476" width="23.33203125" style="17" customWidth="1"/>
    <col min="9477" max="9477" width="13.33203125" style="17" customWidth="1"/>
    <col min="9478" max="9478" width="13.109375" style="17" customWidth="1"/>
    <col min="9479" max="9479" width="14.44140625" style="17" customWidth="1"/>
    <col min="9480" max="9480" width="11.88671875" style="17" customWidth="1"/>
    <col min="9481" max="9481" width="14.44140625" style="17" customWidth="1"/>
    <col min="9482" max="9482" width="12.44140625" style="17" customWidth="1"/>
    <col min="9483" max="9483" width="11.109375" style="17" customWidth="1"/>
    <col min="9484" max="9731" width="8.88671875" style="17"/>
    <col min="9732" max="9732" width="23.33203125" style="17" customWidth="1"/>
    <col min="9733" max="9733" width="13.33203125" style="17" customWidth="1"/>
    <col min="9734" max="9734" width="13.109375" style="17" customWidth="1"/>
    <col min="9735" max="9735" width="14.44140625" style="17" customWidth="1"/>
    <col min="9736" max="9736" width="11.88671875" style="17" customWidth="1"/>
    <col min="9737" max="9737" width="14.44140625" style="17" customWidth="1"/>
    <col min="9738" max="9738" width="12.44140625" style="17" customWidth="1"/>
    <col min="9739" max="9739" width="11.109375" style="17" customWidth="1"/>
    <col min="9740" max="9987" width="8.88671875" style="17"/>
    <col min="9988" max="9988" width="23.33203125" style="17" customWidth="1"/>
    <col min="9989" max="9989" width="13.33203125" style="17" customWidth="1"/>
    <col min="9990" max="9990" width="13.109375" style="17" customWidth="1"/>
    <col min="9991" max="9991" width="14.44140625" style="17" customWidth="1"/>
    <col min="9992" max="9992" width="11.88671875" style="17" customWidth="1"/>
    <col min="9993" max="9993" width="14.44140625" style="17" customWidth="1"/>
    <col min="9994" max="9994" width="12.44140625" style="17" customWidth="1"/>
    <col min="9995" max="9995" width="11.109375" style="17" customWidth="1"/>
    <col min="9996" max="10243" width="8.88671875" style="17"/>
    <col min="10244" max="10244" width="23.33203125" style="17" customWidth="1"/>
    <col min="10245" max="10245" width="13.33203125" style="17" customWidth="1"/>
    <col min="10246" max="10246" width="13.109375" style="17" customWidth="1"/>
    <col min="10247" max="10247" width="14.44140625" style="17" customWidth="1"/>
    <col min="10248" max="10248" width="11.88671875" style="17" customWidth="1"/>
    <col min="10249" max="10249" width="14.44140625" style="17" customWidth="1"/>
    <col min="10250" max="10250" width="12.44140625" style="17" customWidth="1"/>
    <col min="10251" max="10251" width="11.109375" style="17" customWidth="1"/>
    <col min="10252" max="10499" width="8.88671875" style="17"/>
    <col min="10500" max="10500" width="23.33203125" style="17" customWidth="1"/>
    <col min="10501" max="10501" width="13.33203125" style="17" customWidth="1"/>
    <col min="10502" max="10502" width="13.109375" style="17" customWidth="1"/>
    <col min="10503" max="10503" width="14.44140625" style="17" customWidth="1"/>
    <col min="10504" max="10504" width="11.88671875" style="17" customWidth="1"/>
    <col min="10505" max="10505" width="14.44140625" style="17" customWidth="1"/>
    <col min="10506" max="10506" width="12.44140625" style="17" customWidth="1"/>
    <col min="10507" max="10507" width="11.109375" style="17" customWidth="1"/>
    <col min="10508" max="10755" width="8.88671875" style="17"/>
    <col min="10756" max="10756" width="23.33203125" style="17" customWidth="1"/>
    <col min="10757" max="10757" width="13.33203125" style="17" customWidth="1"/>
    <col min="10758" max="10758" width="13.109375" style="17" customWidth="1"/>
    <col min="10759" max="10759" width="14.44140625" style="17" customWidth="1"/>
    <col min="10760" max="10760" width="11.88671875" style="17" customWidth="1"/>
    <col min="10761" max="10761" width="14.44140625" style="17" customWidth="1"/>
    <col min="10762" max="10762" width="12.44140625" style="17" customWidth="1"/>
    <col min="10763" max="10763" width="11.109375" style="17" customWidth="1"/>
    <col min="10764" max="11011" width="8.88671875" style="17"/>
    <col min="11012" max="11012" width="23.33203125" style="17" customWidth="1"/>
    <col min="11013" max="11013" width="13.33203125" style="17" customWidth="1"/>
    <col min="11014" max="11014" width="13.109375" style="17" customWidth="1"/>
    <col min="11015" max="11015" width="14.44140625" style="17" customWidth="1"/>
    <col min="11016" max="11016" width="11.88671875" style="17" customWidth="1"/>
    <col min="11017" max="11017" width="14.44140625" style="17" customWidth="1"/>
    <col min="11018" max="11018" width="12.44140625" style="17" customWidth="1"/>
    <col min="11019" max="11019" width="11.109375" style="17" customWidth="1"/>
    <col min="11020" max="11267" width="8.88671875" style="17"/>
    <col min="11268" max="11268" width="23.33203125" style="17" customWidth="1"/>
    <col min="11269" max="11269" width="13.33203125" style="17" customWidth="1"/>
    <col min="11270" max="11270" width="13.109375" style="17" customWidth="1"/>
    <col min="11271" max="11271" width="14.44140625" style="17" customWidth="1"/>
    <col min="11272" max="11272" width="11.88671875" style="17" customWidth="1"/>
    <col min="11273" max="11273" width="14.44140625" style="17" customWidth="1"/>
    <col min="11274" max="11274" width="12.44140625" style="17" customWidth="1"/>
    <col min="11275" max="11275" width="11.109375" style="17" customWidth="1"/>
    <col min="11276" max="11523" width="8.88671875" style="17"/>
    <col min="11524" max="11524" width="23.33203125" style="17" customWidth="1"/>
    <col min="11525" max="11525" width="13.33203125" style="17" customWidth="1"/>
    <col min="11526" max="11526" width="13.109375" style="17" customWidth="1"/>
    <col min="11527" max="11527" width="14.44140625" style="17" customWidth="1"/>
    <col min="11528" max="11528" width="11.88671875" style="17" customWidth="1"/>
    <col min="11529" max="11529" width="14.44140625" style="17" customWidth="1"/>
    <col min="11530" max="11530" width="12.44140625" style="17" customWidth="1"/>
    <col min="11531" max="11531" width="11.109375" style="17" customWidth="1"/>
    <col min="11532" max="11779" width="8.88671875" style="17"/>
    <col min="11780" max="11780" width="23.33203125" style="17" customWidth="1"/>
    <col min="11781" max="11781" width="13.33203125" style="17" customWidth="1"/>
    <col min="11782" max="11782" width="13.109375" style="17" customWidth="1"/>
    <col min="11783" max="11783" width="14.44140625" style="17" customWidth="1"/>
    <col min="11784" max="11784" width="11.88671875" style="17" customWidth="1"/>
    <col min="11785" max="11785" width="14.44140625" style="17" customWidth="1"/>
    <col min="11786" max="11786" width="12.44140625" style="17" customWidth="1"/>
    <col min="11787" max="11787" width="11.109375" style="17" customWidth="1"/>
    <col min="11788" max="12035" width="8.88671875" style="17"/>
    <col min="12036" max="12036" width="23.33203125" style="17" customWidth="1"/>
    <col min="12037" max="12037" width="13.33203125" style="17" customWidth="1"/>
    <col min="12038" max="12038" width="13.109375" style="17" customWidth="1"/>
    <col min="12039" max="12039" width="14.44140625" style="17" customWidth="1"/>
    <col min="12040" max="12040" width="11.88671875" style="17" customWidth="1"/>
    <col min="12041" max="12041" width="14.44140625" style="17" customWidth="1"/>
    <col min="12042" max="12042" width="12.44140625" style="17" customWidth="1"/>
    <col min="12043" max="12043" width="11.109375" style="17" customWidth="1"/>
    <col min="12044" max="12291" width="8.88671875" style="17"/>
    <col min="12292" max="12292" width="23.33203125" style="17" customWidth="1"/>
    <col min="12293" max="12293" width="13.33203125" style="17" customWidth="1"/>
    <col min="12294" max="12294" width="13.109375" style="17" customWidth="1"/>
    <col min="12295" max="12295" width="14.44140625" style="17" customWidth="1"/>
    <col min="12296" max="12296" width="11.88671875" style="17" customWidth="1"/>
    <col min="12297" max="12297" width="14.44140625" style="17" customWidth="1"/>
    <col min="12298" max="12298" width="12.44140625" style="17" customWidth="1"/>
    <col min="12299" max="12299" width="11.109375" style="17" customWidth="1"/>
    <col min="12300" max="12547" width="8.88671875" style="17"/>
    <col min="12548" max="12548" width="23.33203125" style="17" customWidth="1"/>
    <col min="12549" max="12549" width="13.33203125" style="17" customWidth="1"/>
    <col min="12550" max="12550" width="13.109375" style="17" customWidth="1"/>
    <col min="12551" max="12551" width="14.44140625" style="17" customWidth="1"/>
    <col min="12552" max="12552" width="11.88671875" style="17" customWidth="1"/>
    <col min="12553" max="12553" width="14.44140625" style="17" customWidth="1"/>
    <col min="12554" max="12554" width="12.44140625" style="17" customWidth="1"/>
    <col min="12555" max="12555" width="11.109375" style="17" customWidth="1"/>
    <col min="12556" max="12803" width="8.88671875" style="17"/>
    <col min="12804" max="12804" width="23.33203125" style="17" customWidth="1"/>
    <col min="12805" max="12805" width="13.33203125" style="17" customWidth="1"/>
    <col min="12806" max="12806" width="13.109375" style="17" customWidth="1"/>
    <col min="12807" max="12807" width="14.44140625" style="17" customWidth="1"/>
    <col min="12808" max="12808" width="11.88671875" style="17" customWidth="1"/>
    <col min="12809" max="12809" width="14.44140625" style="17" customWidth="1"/>
    <col min="12810" max="12810" width="12.44140625" style="17" customWidth="1"/>
    <col min="12811" max="12811" width="11.109375" style="17" customWidth="1"/>
    <col min="12812" max="13059" width="8.88671875" style="17"/>
    <col min="13060" max="13060" width="23.33203125" style="17" customWidth="1"/>
    <col min="13061" max="13061" width="13.33203125" style="17" customWidth="1"/>
    <col min="13062" max="13062" width="13.109375" style="17" customWidth="1"/>
    <col min="13063" max="13063" width="14.44140625" style="17" customWidth="1"/>
    <col min="13064" max="13064" width="11.88671875" style="17" customWidth="1"/>
    <col min="13065" max="13065" width="14.44140625" style="17" customWidth="1"/>
    <col min="13066" max="13066" width="12.44140625" style="17" customWidth="1"/>
    <col min="13067" max="13067" width="11.109375" style="17" customWidth="1"/>
    <col min="13068" max="13315" width="8.88671875" style="17"/>
    <col min="13316" max="13316" width="23.33203125" style="17" customWidth="1"/>
    <col min="13317" max="13317" width="13.33203125" style="17" customWidth="1"/>
    <col min="13318" max="13318" width="13.109375" style="17" customWidth="1"/>
    <col min="13319" max="13319" width="14.44140625" style="17" customWidth="1"/>
    <col min="13320" max="13320" width="11.88671875" style="17" customWidth="1"/>
    <col min="13321" max="13321" width="14.44140625" style="17" customWidth="1"/>
    <col min="13322" max="13322" width="12.44140625" style="17" customWidth="1"/>
    <col min="13323" max="13323" width="11.109375" style="17" customWidth="1"/>
    <col min="13324" max="13571" width="8.88671875" style="17"/>
    <col min="13572" max="13572" width="23.33203125" style="17" customWidth="1"/>
    <col min="13573" max="13573" width="13.33203125" style="17" customWidth="1"/>
    <col min="13574" max="13574" width="13.109375" style="17" customWidth="1"/>
    <col min="13575" max="13575" width="14.44140625" style="17" customWidth="1"/>
    <col min="13576" max="13576" width="11.88671875" style="17" customWidth="1"/>
    <col min="13577" max="13577" width="14.44140625" style="17" customWidth="1"/>
    <col min="13578" max="13578" width="12.44140625" style="17" customWidth="1"/>
    <col min="13579" max="13579" width="11.109375" style="17" customWidth="1"/>
    <col min="13580" max="13827" width="8.88671875" style="17"/>
    <col min="13828" max="13828" width="23.33203125" style="17" customWidth="1"/>
    <col min="13829" max="13829" width="13.33203125" style="17" customWidth="1"/>
    <col min="13830" max="13830" width="13.109375" style="17" customWidth="1"/>
    <col min="13831" max="13831" width="14.44140625" style="17" customWidth="1"/>
    <col min="13832" max="13832" width="11.88671875" style="17" customWidth="1"/>
    <col min="13833" max="13833" width="14.44140625" style="17" customWidth="1"/>
    <col min="13834" max="13834" width="12.44140625" style="17" customWidth="1"/>
    <col min="13835" max="13835" width="11.109375" style="17" customWidth="1"/>
    <col min="13836" max="14083" width="8.88671875" style="17"/>
    <col min="14084" max="14084" width="23.33203125" style="17" customWidth="1"/>
    <col min="14085" max="14085" width="13.33203125" style="17" customWidth="1"/>
    <col min="14086" max="14086" width="13.109375" style="17" customWidth="1"/>
    <col min="14087" max="14087" width="14.44140625" style="17" customWidth="1"/>
    <col min="14088" max="14088" width="11.88671875" style="17" customWidth="1"/>
    <col min="14089" max="14089" width="14.44140625" style="17" customWidth="1"/>
    <col min="14090" max="14090" width="12.44140625" style="17" customWidth="1"/>
    <col min="14091" max="14091" width="11.109375" style="17" customWidth="1"/>
    <col min="14092" max="14339" width="8.88671875" style="17"/>
    <col min="14340" max="14340" width="23.33203125" style="17" customWidth="1"/>
    <col min="14341" max="14341" width="13.33203125" style="17" customWidth="1"/>
    <col min="14342" max="14342" width="13.109375" style="17" customWidth="1"/>
    <col min="14343" max="14343" width="14.44140625" style="17" customWidth="1"/>
    <col min="14344" max="14344" width="11.88671875" style="17" customWidth="1"/>
    <col min="14345" max="14345" width="14.44140625" style="17" customWidth="1"/>
    <col min="14346" max="14346" width="12.44140625" style="17" customWidth="1"/>
    <col min="14347" max="14347" width="11.109375" style="17" customWidth="1"/>
    <col min="14348" max="14595" width="8.88671875" style="17"/>
    <col min="14596" max="14596" width="23.33203125" style="17" customWidth="1"/>
    <col min="14597" max="14597" width="13.33203125" style="17" customWidth="1"/>
    <col min="14598" max="14598" width="13.109375" style="17" customWidth="1"/>
    <col min="14599" max="14599" width="14.44140625" style="17" customWidth="1"/>
    <col min="14600" max="14600" width="11.88671875" style="17" customWidth="1"/>
    <col min="14601" max="14601" width="14.44140625" style="17" customWidth="1"/>
    <col min="14602" max="14602" width="12.44140625" style="17" customWidth="1"/>
    <col min="14603" max="14603" width="11.109375" style="17" customWidth="1"/>
    <col min="14604" max="14851" width="8.88671875" style="17"/>
    <col min="14852" max="14852" width="23.33203125" style="17" customWidth="1"/>
    <col min="14853" max="14853" width="13.33203125" style="17" customWidth="1"/>
    <col min="14854" max="14854" width="13.109375" style="17" customWidth="1"/>
    <col min="14855" max="14855" width="14.44140625" style="17" customWidth="1"/>
    <col min="14856" max="14856" width="11.88671875" style="17" customWidth="1"/>
    <col min="14857" max="14857" width="14.44140625" style="17" customWidth="1"/>
    <col min="14858" max="14858" width="12.44140625" style="17" customWidth="1"/>
    <col min="14859" max="14859" width="11.109375" style="17" customWidth="1"/>
    <col min="14860" max="15107" width="8.88671875" style="17"/>
    <col min="15108" max="15108" width="23.33203125" style="17" customWidth="1"/>
    <col min="15109" max="15109" width="13.33203125" style="17" customWidth="1"/>
    <col min="15110" max="15110" width="13.109375" style="17" customWidth="1"/>
    <col min="15111" max="15111" width="14.44140625" style="17" customWidth="1"/>
    <col min="15112" max="15112" width="11.88671875" style="17" customWidth="1"/>
    <col min="15113" max="15113" width="14.44140625" style="17" customWidth="1"/>
    <col min="15114" max="15114" width="12.44140625" style="17" customWidth="1"/>
    <col min="15115" max="15115" width="11.109375" style="17" customWidth="1"/>
    <col min="15116" max="15363" width="8.88671875" style="17"/>
    <col min="15364" max="15364" width="23.33203125" style="17" customWidth="1"/>
    <col min="15365" max="15365" width="13.33203125" style="17" customWidth="1"/>
    <col min="15366" max="15366" width="13.109375" style="17" customWidth="1"/>
    <col min="15367" max="15367" width="14.44140625" style="17" customWidth="1"/>
    <col min="15368" max="15368" width="11.88671875" style="17" customWidth="1"/>
    <col min="15369" max="15369" width="14.44140625" style="17" customWidth="1"/>
    <col min="15370" max="15370" width="12.44140625" style="17" customWidth="1"/>
    <col min="15371" max="15371" width="11.109375" style="17" customWidth="1"/>
    <col min="15372" max="15619" width="8.88671875" style="17"/>
    <col min="15620" max="15620" width="23.33203125" style="17" customWidth="1"/>
    <col min="15621" max="15621" width="13.33203125" style="17" customWidth="1"/>
    <col min="15622" max="15622" width="13.109375" style="17" customWidth="1"/>
    <col min="15623" max="15623" width="14.44140625" style="17" customWidth="1"/>
    <col min="15624" max="15624" width="11.88671875" style="17" customWidth="1"/>
    <col min="15625" max="15625" width="14.44140625" style="17" customWidth="1"/>
    <col min="15626" max="15626" width="12.44140625" style="17" customWidth="1"/>
    <col min="15627" max="15627" width="11.109375" style="17" customWidth="1"/>
    <col min="15628" max="15875" width="8.88671875" style="17"/>
    <col min="15876" max="15876" width="23.33203125" style="17" customWidth="1"/>
    <col min="15877" max="15877" width="13.33203125" style="17" customWidth="1"/>
    <col min="15878" max="15878" width="13.109375" style="17" customWidth="1"/>
    <col min="15879" max="15879" width="14.44140625" style="17" customWidth="1"/>
    <col min="15880" max="15880" width="11.88671875" style="17" customWidth="1"/>
    <col min="15881" max="15881" width="14.44140625" style="17" customWidth="1"/>
    <col min="15882" max="15882" width="12.44140625" style="17" customWidth="1"/>
    <col min="15883" max="15883" width="11.109375" style="17" customWidth="1"/>
    <col min="15884" max="16131" width="8.88671875" style="17"/>
    <col min="16132" max="16132" width="23.33203125" style="17" customWidth="1"/>
    <col min="16133" max="16133" width="13.33203125" style="17" customWidth="1"/>
    <col min="16134" max="16134" width="13.109375" style="17" customWidth="1"/>
    <col min="16135" max="16135" width="14.44140625" style="17" customWidth="1"/>
    <col min="16136" max="16136" width="11.88671875" style="17" customWidth="1"/>
    <col min="16137" max="16137" width="14.44140625" style="17" customWidth="1"/>
    <col min="16138" max="16138" width="12.44140625" style="17" customWidth="1"/>
    <col min="16139" max="16139" width="11.109375" style="17" customWidth="1"/>
    <col min="16140" max="16384" width="8.88671875" style="17"/>
  </cols>
  <sheetData>
    <row r="1" spans="1:14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4" ht="50.25" customHeight="1" x14ac:dyDescent="0.25">
      <c r="A2" s="126" t="s">
        <v>140</v>
      </c>
      <c r="B2" s="126"/>
      <c r="C2" s="126"/>
      <c r="D2" s="126"/>
      <c r="E2" s="126"/>
      <c r="F2" s="126"/>
      <c r="G2" s="126"/>
      <c r="H2" s="126"/>
      <c r="I2" s="126"/>
      <c r="J2" s="57"/>
      <c r="K2" s="57"/>
    </row>
    <row r="3" spans="1:14" s="18" customFormat="1" ht="105.75" customHeight="1" x14ac:dyDescent="0.25">
      <c r="A3" s="48" t="s">
        <v>29</v>
      </c>
      <c r="B3" s="48" t="s">
        <v>64</v>
      </c>
      <c r="C3" s="48" t="s">
        <v>65</v>
      </c>
      <c r="D3" s="48" t="s">
        <v>30</v>
      </c>
      <c r="E3" s="48" t="s">
        <v>134</v>
      </c>
      <c r="F3" s="48" t="s">
        <v>31</v>
      </c>
      <c r="G3" s="48" t="s">
        <v>68</v>
      </c>
      <c r="H3" s="48" t="s">
        <v>69</v>
      </c>
      <c r="I3" s="48" t="s">
        <v>66</v>
      </c>
      <c r="L3" s="19"/>
      <c r="M3" s="19"/>
    </row>
    <row r="4" spans="1:14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9</v>
      </c>
      <c r="H4" s="20">
        <v>7</v>
      </c>
      <c r="I4" s="20">
        <v>8</v>
      </c>
      <c r="L4" s="21"/>
      <c r="M4" s="21"/>
    </row>
    <row r="5" spans="1:14" x14ac:dyDescent="0.25">
      <c r="A5" s="22"/>
      <c r="B5" s="22"/>
      <c r="C5" s="22"/>
      <c r="D5" s="22"/>
      <c r="E5" s="13" t="s">
        <v>133</v>
      </c>
      <c r="F5" s="13"/>
      <c r="G5" s="23" t="s">
        <v>84</v>
      </c>
      <c r="H5" s="23" t="s">
        <v>83</v>
      </c>
      <c r="I5" s="23" t="s">
        <v>84</v>
      </c>
      <c r="L5" s="108"/>
      <c r="M5" s="108"/>
    </row>
    <row r="6" spans="1:14" ht="27.6" x14ac:dyDescent="0.25">
      <c r="A6" s="100" t="s">
        <v>138</v>
      </c>
      <c r="B6" s="54">
        <v>3.55</v>
      </c>
      <c r="C6" s="26">
        <v>250</v>
      </c>
      <c r="D6" s="50">
        <f>B6*C6</f>
        <v>887.5</v>
      </c>
      <c r="E6" s="26">
        <v>37</v>
      </c>
      <c r="F6" s="27">
        <f>1-(60-E6)/(60-5)</f>
        <v>0.58181818181818179</v>
      </c>
      <c r="G6" s="28">
        <f>B6*C6*4.34/1000</f>
        <v>3.85175</v>
      </c>
      <c r="H6" s="27">
        <f>G6*F6</f>
        <v>2.2410181818181818</v>
      </c>
      <c r="I6" s="27">
        <f>G6-H6</f>
        <v>1.6107318181818182</v>
      </c>
      <c r="L6" s="21"/>
      <c r="M6" s="21"/>
      <c r="N6" s="29"/>
    </row>
    <row r="7" spans="1:14" x14ac:dyDescent="0.25">
      <c r="A7" s="30" t="s">
        <v>32</v>
      </c>
      <c r="B7" s="49">
        <v>20</v>
      </c>
      <c r="C7" s="32">
        <v>8</v>
      </c>
      <c r="D7" s="50">
        <f t="shared" ref="D7:D9" si="0">B7*C7</f>
        <v>160</v>
      </c>
      <c r="E7" s="32">
        <v>40</v>
      </c>
      <c r="F7" s="33">
        <f>1-(60-E7)/(60-5)</f>
        <v>0.63636363636363635</v>
      </c>
      <c r="G7" s="34">
        <f>B7*C7*4.34/1000</f>
        <v>0.69440000000000002</v>
      </c>
      <c r="H7" s="33">
        <f>G7*F7</f>
        <v>0.44189090909090911</v>
      </c>
      <c r="I7" s="27">
        <f t="shared" ref="I7:I9" si="1">G7-H7</f>
        <v>0.25250909090909091</v>
      </c>
      <c r="L7" s="21"/>
      <c r="M7" s="21"/>
    </row>
    <row r="8" spans="1:14" x14ac:dyDescent="0.25">
      <c r="A8" s="30" t="s">
        <v>33</v>
      </c>
      <c r="B8" s="49">
        <v>7</v>
      </c>
      <c r="C8" s="32">
        <v>8</v>
      </c>
      <c r="D8" s="50">
        <f t="shared" si="0"/>
        <v>56</v>
      </c>
      <c r="E8" s="32">
        <v>25</v>
      </c>
      <c r="F8" s="33">
        <f>1-(60-E8)/(60-5)</f>
        <v>0.36363636363636365</v>
      </c>
      <c r="G8" s="34">
        <f>B8*C8*4.34/1000</f>
        <v>0.24303999999999998</v>
      </c>
      <c r="H8" s="33">
        <f>G8*F8</f>
        <v>8.8378181818181814E-2</v>
      </c>
      <c r="I8" s="27">
        <f t="shared" si="1"/>
        <v>0.15466181818181818</v>
      </c>
      <c r="L8" s="35"/>
      <c r="M8" s="36"/>
    </row>
    <row r="9" spans="1:14" x14ac:dyDescent="0.25">
      <c r="A9" s="30" t="s">
        <v>34</v>
      </c>
      <c r="B9" s="49">
        <v>70</v>
      </c>
      <c r="C9" s="32">
        <v>6</v>
      </c>
      <c r="D9" s="50">
        <f t="shared" si="0"/>
        <v>420</v>
      </c>
      <c r="E9" s="32">
        <v>5</v>
      </c>
      <c r="F9" s="33">
        <v>0</v>
      </c>
      <c r="G9" s="34">
        <f>B9*C9*4.34/1000</f>
        <v>1.8228</v>
      </c>
      <c r="H9" s="33">
        <v>0</v>
      </c>
      <c r="I9" s="27">
        <f t="shared" si="1"/>
        <v>1.8228</v>
      </c>
      <c r="L9" s="21"/>
      <c r="M9" s="37"/>
    </row>
    <row r="10" spans="1:14" x14ac:dyDescent="0.25">
      <c r="A10" s="94" t="s">
        <v>42</v>
      </c>
      <c r="B10" s="94"/>
      <c r="C10" s="94"/>
      <c r="D10" s="34">
        <f>SUM(D6:D9)</f>
        <v>1523.5</v>
      </c>
      <c r="E10" s="32"/>
      <c r="F10" s="33">
        <f>SUM(F6:F9)</f>
        <v>1.581818181818182</v>
      </c>
      <c r="G10" s="33">
        <f>SUM(G6:G9)</f>
        <v>6.6119899999999996</v>
      </c>
      <c r="H10" s="33">
        <f>SUM(H6:H9)</f>
        <v>2.7712872727272728</v>
      </c>
      <c r="I10" s="33">
        <f>SUM(I6:I9)</f>
        <v>3.8407027272727272</v>
      </c>
      <c r="L10" s="42"/>
      <c r="M10" s="37"/>
    </row>
    <row r="11" spans="1:14" s="21" customFormat="1" x14ac:dyDescent="0.25">
      <c r="A11" s="43"/>
      <c r="B11" s="43"/>
      <c r="C11" s="43"/>
      <c r="D11" s="44"/>
      <c r="E11" s="35"/>
      <c r="F11" s="45"/>
      <c r="G11" s="46"/>
      <c r="I11" s="59"/>
      <c r="J11" s="44"/>
      <c r="K11" s="46"/>
      <c r="L11" s="42"/>
      <c r="M11" s="37"/>
    </row>
    <row r="12" spans="1:14" s="21" customFormat="1" x14ac:dyDescent="0.25">
      <c r="A12" s="133" t="s">
        <v>150</v>
      </c>
      <c r="B12" s="133"/>
      <c r="C12" s="133"/>
      <c r="D12" s="133"/>
      <c r="E12" s="133"/>
      <c r="F12" s="45"/>
      <c r="G12" s="46"/>
      <c r="I12" s="44"/>
      <c r="J12" s="44"/>
      <c r="K12" s="46"/>
      <c r="L12" s="42"/>
      <c r="M12" s="37"/>
    </row>
    <row r="13" spans="1:14" s="21" customFormat="1" ht="55.2" x14ac:dyDescent="0.25">
      <c r="A13" s="109" t="s">
        <v>70</v>
      </c>
      <c r="B13" s="109" t="s">
        <v>71</v>
      </c>
      <c r="C13" s="134" t="s">
        <v>72</v>
      </c>
      <c r="D13" s="135"/>
      <c r="E13" s="109" t="s">
        <v>151</v>
      </c>
      <c r="F13" s="45"/>
      <c r="G13" s="46"/>
      <c r="I13" s="44"/>
      <c r="J13" s="44"/>
      <c r="K13" s="46"/>
      <c r="L13" s="42"/>
      <c r="M13" s="37"/>
    </row>
    <row r="14" spans="1:14" s="21" customFormat="1" x14ac:dyDescent="0.25">
      <c r="A14" s="93" t="s">
        <v>73</v>
      </c>
      <c r="B14" s="10">
        <f>L20</f>
        <v>10</v>
      </c>
      <c r="C14" s="130">
        <f>D20</f>
        <v>4</v>
      </c>
      <c r="D14" s="131"/>
      <c r="E14" s="115">
        <f>0.09*C14/B14</f>
        <v>3.5999999999999997E-2</v>
      </c>
      <c r="F14" s="45"/>
      <c r="G14" s="46"/>
      <c r="I14" s="44"/>
      <c r="J14" s="44"/>
      <c r="K14" s="46"/>
      <c r="L14" s="42"/>
      <c r="M14" s="37"/>
    </row>
    <row r="15" spans="1:14" s="21" customFormat="1" ht="14.4" x14ac:dyDescent="0.25">
      <c r="A15" s="61"/>
      <c r="B15" s="62"/>
      <c r="C15" s="62"/>
      <c r="D15" s="35"/>
      <c r="E15" s="110"/>
      <c r="F15" s="45"/>
      <c r="G15" s="46"/>
      <c r="I15" s="44"/>
      <c r="J15" s="44"/>
      <c r="K15" s="46"/>
      <c r="L15" s="42"/>
      <c r="M15" s="37"/>
    </row>
    <row r="16" spans="1:14" s="21" customFormat="1" ht="14.4" x14ac:dyDescent="0.25">
      <c r="A16" s="61"/>
      <c r="B16" s="62"/>
      <c r="C16" s="62"/>
      <c r="D16" s="35"/>
      <c r="E16" s="110"/>
      <c r="F16" s="45"/>
      <c r="G16" s="46"/>
      <c r="I16" s="44"/>
      <c r="J16" s="44"/>
      <c r="K16" s="46"/>
      <c r="L16" s="42"/>
      <c r="M16" s="37"/>
    </row>
    <row r="17" spans="1:21" s="60" customFormat="1" ht="19.5" customHeight="1" x14ac:dyDescent="0.25">
      <c r="A17" s="132" t="s">
        <v>152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11"/>
    </row>
    <row r="18" spans="1:21" s="21" customFormat="1" ht="32.4" customHeight="1" x14ac:dyDescent="0.25">
      <c r="A18" s="128" t="s">
        <v>76</v>
      </c>
      <c r="B18" s="128" t="s">
        <v>77</v>
      </c>
      <c r="C18" s="128" t="s">
        <v>78</v>
      </c>
      <c r="D18" s="128" t="s">
        <v>79</v>
      </c>
      <c r="E18" s="128" t="s">
        <v>92</v>
      </c>
      <c r="F18" s="128" t="s">
        <v>80</v>
      </c>
      <c r="G18" s="128"/>
      <c r="H18" s="128"/>
      <c r="I18" s="128" t="s">
        <v>81</v>
      </c>
      <c r="J18" s="128" t="s">
        <v>82</v>
      </c>
      <c r="K18" s="129" t="s">
        <v>104</v>
      </c>
      <c r="L18" s="129"/>
      <c r="M18" s="129"/>
      <c r="N18" s="129"/>
      <c r="O18" s="129"/>
      <c r="P18" s="129"/>
      <c r="Q18" s="129"/>
      <c r="R18" s="129"/>
      <c r="S18" s="129"/>
      <c r="T18" s="129"/>
    </row>
    <row r="19" spans="1:21" s="21" customFormat="1" ht="69" x14ac:dyDescent="0.25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92" t="s">
        <v>105</v>
      </c>
      <c r="L19" s="92" t="s">
        <v>106</v>
      </c>
      <c r="M19" s="92" t="s">
        <v>107</v>
      </c>
      <c r="N19" s="92" t="s">
        <v>108</v>
      </c>
      <c r="O19" s="92" t="s">
        <v>109</v>
      </c>
      <c r="P19" s="92" t="s">
        <v>110</v>
      </c>
      <c r="Q19" s="92" t="s">
        <v>111</v>
      </c>
      <c r="R19" s="92" t="s">
        <v>112</v>
      </c>
      <c r="S19" s="92" t="s">
        <v>113</v>
      </c>
      <c r="T19" s="92" t="s">
        <v>114</v>
      </c>
    </row>
    <row r="20" spans="1:21" s="21" customFormat="1" x14ac:dyDescent="0.25">
      <c r="A20" s="48">
        <v>1</v>
      </c>
      <c r="B20" s="48">
        <v>2</v>
      </c>
      <c r="C20" s="48">
        <v>3</v>
      </c>
      <c r="D20" s="48">
        <v>4</v>
      </c>
      <c r="E20" s="48">
        <v>5</v>
      </c>
      <c r="F20" s="128">
        <v>6</v>
      </c>
      <c r="G20" s="128"/>
      <c r="H20" s="128"/>
      <c r="I20" s="48">
        <v>7</v>
      </c>
      <c r="J20" s="48">
        <v>8</v>
      </c>
      <c r="K20" s="48">
        <v>9</v>
      </c>
      <c r="L20" s="48">
        <v>10</v>
      </c>
      <c r="M20" s="48">
        <v>11</v>
      </c>
      <c r="N20" s="48">
        <v>12</v>
      </c>
      <c r="O20" s="48">
        <v>13</v>
      </c>
      <c r="P20" s="48">
        <v>14</v>
      </c>
      <c r="Q20" s="48">
        <v>15</v>
      </c>
      <c r="R20" s="48">
        <v>16</v>
      </c>
      <c r="S20" s="48">
        <v>17</v>
      </c>
      <c r="T20" s="48">
        <v>18</v>
      </c>
    </row>
    <row r="21" spans="1:21" s="21" customFormat="1" ht="14.4" x14ac:dyDescent="0.3">
      <c r="A21" s="32">
        <v>1</v>
      </c>
      <c r="B21" s="77" t="s">
        <v>137</v>
      </c>
      <c r="C21" s="32">
        <v>2</v>
      </c>
      <c r="D21" s="49">
        <v>16</v>
      </c>
      <c r="E21" s="32" t="s">
        <v>96</v>
      </c>
      <c r="F21" s="125" t="s">
        <v>139</v>
      </c>
      <c r="G21" s="125"/>
      <c r="H21" s="125"/>
      <c r="I21" s="125"/>
      <c r="J21" s="34">
        <v>176.5</v>
      </c>
      <c r="K21" s="34">
        <f>J21</f>
        <v>176.5</v>
      </c>
      <c r="L21" s="113"/>
      <c r="M21" s="101"/>
      <c r="N21" s="113"/>
      <c r="O21" s="101"/>
      <c r="P21" s="101"/>
      <c r="Q21" s="101">
        <f>11.5+16.3</f>
        <v>27.8</v>
      </c>
      <c r="R21" s="101"/>
      <c r="S21" s="101">
        <v>2.6</v>
      </c>
      <c r="T21" s="101"/>
      <c r="U21" s="114"/>
    </row>
    <row r="22" spans="1:21" s="107" customFormat="1" ht="67.2" customHeight="1" x14ac:dyDescent="0.3">
      <c r="A22" s="104"/>
      <c r="B22" s="104" t="s">
        <v>85</v>
      </c>
      <c r="C22" s="104"/>
      <c r="D22" s="105">
        <f>D21</f>
        <v>16</v>
      </c>
      <c r="E22" s="105" t="str">
        <f>E21</f>
        <v>3,34 / 2,73 / 0</v>
      </c>
      <c r="F22" s="125"/>
      <c r="G22" s="125"/>
      <c r="H22" s="125"/>
      <c r="I22" s="125"/>
      <c r="J22" s="106">
        <f>J21</f>
        <v>176.5</v>
      </c>
      <c r="K22" s="106">
        <f t="shared" ref="K22:T22" si="2">K21</f>
        <v>176.5</v>
      </c>
      <c r="L22" s="106">
        <f t="shared" si="2"/>
        <v>0</v>
      </c>
      <c r="M22" s="106">
        <f t="shared" si="2"/>
        <v>0</v>
      </c>
      <c r="N22" s="106">
        <f t="shared" si="2"/>
        <v>0</v>
      </c>
      <c r="O22" s="106">
        <f t="shared" si="2"/>
        <v>0</v>
      </c>
      <c r="P22" s="106">
        <f t="shared" si="2"/>
        <v>0</v>
      </c>
      <c r="Q22" s="106">
        <f t="shared" si="2"/>
        <v>27.8</v>
      </c>
      <c r="R22" s="106">
        <f t="shared" si="2"/>
        <v>0</v>
      </c>
      <c r="S22" s="106">
        <f t="shared" si="2"/>
        <v>2.6</v>
      </c>
      <c r="T22" s="106">
        <f t="shared" si="2"/>
        <v>0</v>
      </c>
    </row>
    <row r="23" spans="1:21" s="21" customFormat="1" x14ac:dyDescent="0.25">
      <c r="A23" s="43"/>
      <c r="B23" s="43"/>
      <c r="C23" s="43"/>
      <c r="D23" s="44"/>
      <c r="E23" s="35"/>
      <c r="F23" s="45"/>
      <c r="G23" s="46"/>
      <c r="I23" s="44"/>
      <c r="J23" s="44"/>
      <c r="K23" s="46"/>
      <c r="L23" s="42"/>
      <c r="M23" s="37"/>
    </row>
    <row r="24" spans="1:21" s="21" customFormat="1" x14ac:dyDescent="0.25">
      <c r="A24" s="43"/>
      <c r="B24" s="43"/>
      <c r="C24" s="43"/>
      <c r="D24" s="44"/>
      <c r="E24" s="35"/>
      <c r="F24" s="45"/>
      <c r="G24" s="46"/>
      <c r="I24" s="44"/>
      <c r="J24" s="44"/>
      <c r="K24" s="46"/>
      <c r="L24" s="42"/>
      <c r="M24" s="37"/>
    </row>
    <row r="25" spans="1:21" s="21" customFormat="1" x14ac:dyDescent="0.25">
      <c r="A25" s="43"/>
      <c r="B25" s="43"/>
      <c r="C25" s="43"/>
      <c r="D25" s="44"/>
      <c r="E25" s="35"/>
      <c r="F25" s="45"/>
      <c r="G25" s="46"/>
      <c r="I25" s="44"/>
      <c r="J25" s="44"/>
      <c r="K25" s="46"/>
      <c r="L25" s="42"/>
      <c r="M25" s="37"/>
    </row>
  </sheetData>
  <mergeCells count="16">
    <mergeCell ref="F21:I22"/>
    <mergeCell ref="J18:J19"/>
    <mergeCell ref="F20:H20"/>
    <mergeCell ref="A12:E12"/>
    <mergeCell ref="C13:D13"/>
    <mergeCell ref="E18:E19"/>
    <mergeCell ref="F18:H19"/>
    <mergeCell ref="I18:I19"/>
    <mergeCell ref="K18:T18"/>
    <mergeCell ref="A2:I2"/>
    <mergeCell ref="A17:L17"/>
    <mergeCell ref="C14:D14"/>
    <mergeCell ref="A18:A19"/>
    <mergeCell ref="B18:B19"/>
    <mergeCell ref="C18:C19"/>
    <mergeCell ref="D18:D19"/>
  </mergeCells>
  <pageMargins left="0.21" right="0.19" top="0.19" bottom="0.22" header="0.19" footer="0.19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="70" zoomScaleNormal="70" zoomScaleSheetLayoutView="70" workbookViewId="0">
      <selection activeCell="L19" sqref="L19"/>
    </sheetView>
  </sheetViews>
  <sheetFormatPr defaultRowHeight="13.8" x14ac:dyDescent="0.25"/>
  <cols>
    <col min="1" max="1" width="29" style="17" customWidth="1"/>
    <col min="2" max="2" width="20.33203125" style="17" customWidth="1"/>
    <col min="3" max="3" width="15.6640625" style="17" customWidth="1"/>
    <col min="4" max="4" width="16.5546875" style="17" customWidth="1"/>
    <col min="5" max="5" width="17.88671875" style="58" customWidth="1"/>
    <col min="6" max="6" width="12.44140625" style="17" customWidth="1"/>
    <col min="7" max="7" width="13.21875" style="17" customWidth="1"/>
    <col min="8" max="8" width="12.6640625" style="17" customWidth="1"/>
    <col min="9" max="9" width="11.44140625" style="17" customWidth="1"/>
    <col min="10" max="10" width="9.77734375" style="17" customWidth="1"/>
    <col min="11" max="11" width="9.88671875" style="17" customWidth="1"/>
    <col min="12" max="12" width="9.5546875" style="17" customWidth="1"/>
    <col min="13" max="13" width="13" style="17" customWidth="1"/>
    <col min="14" max="17" width="8.88671875" style="17"/>
    <col min="18" max="18" width="10" style="17" customWidth="1"/>
    <col min="19" max="19" width="10.6640625" style="17" customWidth="1"/>
    <col min="20" max="20" width="15" style="17" customWidth="1"/>
    <col min="21" max="259" width="9.109375" style="17"/>
    <col min="260" max="260" width="23.33203125" style="17" customWidth="1"/>
    <col min="261" max="261" width="13.33203125" style="17" customWidth="1"/>
    <col min="262" max="262" width="13.109375" style="17" customWidth="1"/>
    <col min="263" max="263" width="14.44140625" style="17" customWidth="1"/>
    <col min="264" max="264" width="11.88671875" style="17" customWidth="1"/>
    <col min="265" max="265" width="14.44140625" style="17" customWidth="1"/>
    <col min="266" max="266" width="12.44140625" style="17" customWidth="1"/>
    <col min="267" max="267" width="11.109375" style="17" customWidth="1"/>
    <col min="268" max="515" width="9.109375" style="17"/>
    <col min="516" max="516" width="23.33203125" style="17" customWidth="1"/>
    <col min="517" max="517" width="13.33203125" style="17" customWidth="1"/>
    <col min="518" max="518" width="13.109375" style="17" customWidth="1"/>
    <col min="519" max="519" width="14.44140625" style="17" customWidth="1"/>
    <col min="520" max="520" width="11.88671875" style="17" customWidth="1"/>
    <col min="521" max="521" width="14.44140625" style="17" customWidth="1"/>
    <col min="522" max="522" width="12.44140625" style="17" customWidth="1"/>
    <col min="523" max="523" width="11.109375" style="17" customWidth="1"/>
    <col min="524" max="771" width="9.109375" style="17"/>
    <col min="772" max="772" width="23.33203125" style="17" customWidth="1"/>
    <col min="773" max="773" width="13.33203125" style="17" customWidth="1"/>
    <col min="774" max="774" width="13.109375" style="17" customWidth="1"/>
    <col min="775" max="775" width="14.44140625" style="17" customWidth="1"/>
    <col min="776" max="776" width="11.88671875" style="17" customWidth="1"/>
    <col min="777" max="777" width="14.44140625" style="17" customWidth="1"/>
    <col min="778" max="778" width="12.44140625" style="17" customWidth="1"/>
    <col min="779" max="779" width="11.109375" style="17" customWidth="1"/>
    <col min="780" max="1027" width="9.109375" style="17"/>
    <col min="1028" max="1028" width="23.33203125" style="17" customWidth="1"/>
    <col min="1029" max="1029" width="13.33203125" style="17" customWidth="1"/>
    <col min="1030" max="1030" width="13.109375" style="17" customWidth="1"/>
    <col min="1031" max="1031" width="14.44140625" style="17" customWidth="1"/>
    <col min="1032" max="1032" width="11.88671875" style="17" customWidth="1"/>
    <col min="1033" max="1033" width="14.44140625" style="17" customWidth="1"/>
    <col min="1034" max="1034" width="12.44140625" style="17" customWidth="1"/>
    <col min="1035" max="1035" width="11.109375" style="17" customWidth="1"/>
    <col min="1036" max="1283" width="9.109375" style="17"/>
    <col min="1284" max="1284" width="23.33203125" style="17" customWidth="1"/>
    <col min="1285" max="1285" width="13.33203125" style="17" customWidth="1"/>
    <col min="1286" max="1286" width="13.109375" style="17" customWidth="1"/>
    <col min="1287" max="1287" width="14.44140625" style="17" customWidth="1"/>
    <col min="1288" max="1288" width="11.88671875" style="17" customWidth="1"/>
    <col min="1289" max="1289" width="14.44140625" style="17" customWidth="1"/>
    <col min="1290" max="1290" width="12.44140625" style="17" customWidth="1"/>
    <col min="1291" max="1291" width="11.109375" style="17" customWidth="1"/>
    <col min="1292" max="1539" width="9.109375" style="17"/>
    <col min="1540" max="1540" width="23.33203125" style="17" customWidth="1"/>
    <col min="1541" max="1541" width="13.33203125" style="17" customWidth="1"/>
    <col min="1542" max="1542" width="13.109375" style="17" customWidth="1"/>
    <col min="1543" max="1543" width="14.44140625" style="17" customWidth="1"/>
    <col min="1544" max="1544" width="11.88671875" style="17" customWidth="1"/>
    <col min="1545" max="1545" width="14.44140625" style="17" customWidth="1"/>
    <col min="1546" max="1546" width="12.44140625" style="17" customWidth="1"/>
    <col min="1547" max="1547" width="11.109375" style="17" customWidth="1"/>
    <col min="1548" max="1795" width="9.109375" style="17"/>
    <col min="1796" max="1796" width="23.33203125" style="17" customWidth="1"/>
    <col min="1797" max="1797" width="13.33203125" style="17" customWidth="1"/>
    <col min="1798" max="1798" width="13.109375" style="17" customWidth="1"/>
    <col min="1799" max="1799" width="14.44140625" style="17" customWidth="1"/>
    <col min="1800" max="1800" width="11.88671875" style="17" customWidth="1"/>
    <col min="1801" max="1801" width="14.44140625" style="17" customWidth="1"/>
    <col min="1802" max="1802" width="12.44140625" style="17" customWidth="1"/>
    <col min="1803" max="1803" width="11.109375" style="17" customWidth="1"/>
    <col min="1804" max="2051" width="9.109375" style="17"/>
    <col min="2052" max="2052" width="23.33203125" style="17" customWidth="1"/>
    <col min="2053" max="2053" width="13.33203125" style="17" customWidth="1"/>
    <col min="2054" max="2054" width="13.109375" style="17" customWidth="1"/>
    <col min="2055" max="2055" width="14.44140625" style="17" customWidth="1"/>
    <col min="2056" max="2056" width="11.88671875" style="17" customWidth="1"/>
    <col min="2057" max="2057" width="14.44140625" style="17" customWidth="1"/>
    <col min="2058" max="2058" width="12.44140625" style="17" customWidth="1"/>
    <col min="2059" max="2059" width="11.109375" style="17" customWidth="1"/>
    <col min="2060" max="2307" width="9.109375" style="17"/>
    <col min="2308" max="2308" width="23.33203125" style="17" customWidth="1"/>
    <col min="2309" max="2309" width="13.33203125" style="17" customWidth="1"/>
    <col min="2310" max="2310" width="13.109375" style="17" customWidth="1"/>
    <col min="2311" max="2311" width="14.44140625" style="17" customWidth="1"/>
    <col min="2312" max="2312" width="11.88671875" style="17" customWidth="1"/>
    <col min="2313" max="2313" width="14.44140625" style="17" customWidth="1"/>
    <col min="2314" max="2314" width="12.44140625" style="17" customWidth="1"/>
    <col min="2315" max="2315" width="11.109375" style="17" customWidth="1"/>
    <col min="2316" max="2563" width="9.109375" style="17"/>
    <col min="2564" max="2564" width="23.33203125" style="17" customWidth="1"/>
    <col min="2565" max="2565" width="13.33203125" style="17" customWidth="1"/>
    <col min="2566" max="2566" width="13.109375" style="17" customWidth="1"/>
    <col min="2567" max="2567" width="14.44140625" style="17" customWidth="1"/>
    <col min="2568" max="2568" width="11.88671875" style="17" customWidth="1"/>
    <col min="2569" max="2569" width="14.44140625" style="17" customWidth="1"/>
    <col min="2570" max="2570" width="12.44140625" style="17" customWidth="1"/>
    <col min="2571" max="2571" width="11.109375" style="17" customWidth="1"/>
    <col min="2572" max="2819" width="9.109375" style="17"/>
    <col min="2820" max="2820" width="23.33203125" style="17" customWidth="1"/>
    <col min="2821" max="2821" width="13.33203125" style="17" customWidth="1"/>
    <col min="2822" max="2822" width="13.109375" style="17" customWidth="1"/>
    <col min="2823" max="2823" width="14.44140625" style="17" customWidth="1"/>
    <col min="2824" max="2824" width="11.88671875" style="17" customWidth="1"/>
    <col min="2825" max="2825" width="14.44140625" style="17" customWidth="1"/>
    <col min="2826" max="2826" width="12.44140625" style="17" customWidth="1"/>
    <col min="2827" max="2827" width="11.109375" style="17" customWidth="1"/>
    <col min="2828" max="3075" width="9.109375" style="17"/>
    <col min="3076" max="3076" width="23.33203125" style="17" customWidth="1"/>
    <col min="3077" max="3077" width="13.33203125" style="17" customWidth="1"/>
    <col min="3078" max="3078" width="13.109375" style="17" customWidth="1"/>
    <col min="3079" max="3079" width="14.44140625" style="17" customWidth="1"/>
    <col min="3080" max="3080" width="11.88671875" style="17" customWidth="1"/>
    <col min="3081" max="3081" width="14.44140625" style="17" customWidth="1"/>
    <col min="3082" max="3082" width="12.44140625" style="17" customWidth="1"/>
    <col min="3083" max="3083" width="11.109375" style="17" customWidth="1"/>
    <col min="3084" max="3331" width="9.109375" style="17"/>
    <col min="3332" max="3332" width="23.33203125" style="17" customWidth="1"/>
    <col min="3333" max="3333" width="13.33203125" style="17" customWidth="1"/>
    <col min="3334" max="3334" width="13.109375" style="17" customWidth="1"/>
    <col min="3335" max="3335" width="14.44140625" style="17" customWidth="1"/>
    <col min="3336" max="3336" width="11.88671875" style="17" customWidth="1"/>
    <col min="3337" max="3337" width="14.44140625" style="17" customWidth="1"/>
    <col min="3338" max="3338" width="12.44140625" style="17" customWidth="1"/>
    <col min="3339" max="3339" width="11.109375" style="17" customWidth="1"/>
    <col min="3340" max="3587" width="9.109375" style="17"/>
    <col min="3588" max="3588" width="23.33203125" style="17" customWidth="1"/>
    <col min="3589" max="3589" width="13.33203125" style="17" customWidth="1"/>
    <col min="3590" max="3590" width="13.109375" style="17" customWidth="1"/>
    <col min="3591" max="3591" width="14.44140625" style="17" customWidth="1"/>
    <col min="3592" max="3592" width="11.88671875" style="17" customWidth="1"/>
    <col min="3593" max="3593" width="14.44140625" style="17" customWidth="1"/>
    <col min="3594" max="3594" width="12.44140625" style="17" customWidth="1"/>
    <col min="3595" max="3595" width="11.109375" style="17" customWidth="1"/>
    <col min="3596" max="3843" width="9.109375" style="17"/>
    <col min="3844" max="3844" width="23.33203125" style="17" customWidth="1"/>
    <col min="3845" max="3845" width="13.33203125" style="17" customWidth="1"/>
    <col min="3846" max="3846" width="13.109375" style="17" customWidth="1"/>
    <col min="3847" max="3847" width="14.44140625" style="17" customWidth="1"/>
    <col min="3848" max="3848" width="11.88671875" style="17" customWidth="1"/>
    <col min="3849" max="3849" width="14.44140625" style="17" customWidth="1"/>
    <col min="3850" max="3850" width="12.44140625" style="17" customWidth="1"/>
    <col min="3851" max="3851" width="11.109375" style="17" customWidth="1"/>
    <col min="3852" max="4099" width="9.109375" style="17"/>
    <col min="4100" max="4100" width="23.33203125" style="17" customWidth="1"/>
    <col min="4101" max="4101" width="13.33203125" style="17" customWidth="1"/>
    <col min="4102" max="4102" width="13.109375" style="17" customWidth="1"/>
    <col min="4103" max="4103" width="14.44140625" style="17" customWidth="1"/>
    <col min="4104" max="4104" width="11.88671875" style="17" customWidth="1"/>
    <col min="4105" max="4105" width="14.44140625" style="17" customWidth="1"/>
    <col min="4106" max="4106" width="12.44140625" style="17" customWidth="1"/>
    <col min="4107" max="4107" width="11.109375" style="17" customWidth="1"/>
    <col min="4108" max="4355" width="9.109375" style="17"/>
    <col min="4356" max="4356" width="23.33203125" style="17" customWidth="1"/>
    <col min="4357" max="4357" width="13.33203125" style="17" customWidth="1"/>
    <col min="4358" max="4358" width="13.109375" style="17" customWidth="1"/>
    <col min="4359" max="4359" width="14.44140625" style="17" customWidth="1"/>
    <col min="4360" max="4360" width="11.88671875" style="17" customWidth="1"/>
    <col min="4361" max="4361" width="14.44140625" style="17" customWidth="1"/>
    <col min="4362" max="4362" width="12.44140625" style="17" customWidth="1"/>
    <col min="4363" max="4363" width="11.109375" style="17" customWidth="1"/>
    <col min="4364" max="4611" width="9.109375" style="17"/>
    <col min="4612" max="4612" width="23.33203125" style="17" customWidth="1"/>
    <col min="4613" max="4613" width="13.33203125" style="17" customWidth="1"/>
    <col min="4614" max="4614" width="13.109375" style="17" customWidth="1"/>
    <col min="4615" max="4615" width="14.44140625" style="17" customWidth="1"/>
    <col min="4616" max="4616" width="11.88671875" style="17" customWidth="1"/>
    <col min="4617" max="4617" width="14.44140625" style="17" customWidth="1"/>
    <col min="4618" max="4618" width="12.44140625" style="17" customWidth="1"/>
    <col min="4619" max="4619" width="11.109375" style="17" customWidth="1"/>
    <col min="4620" max="4867" width="9.109375" style="17"/>
    <col min="4868" max="4868" width="23.33203125" style="17" customWidth="1"/>
    <col min="4869" max="4869" width="13.33203125" style="17" customWidth="1"/>
    <col min="4870" max="4870" width="13.109375" style="17" customWidth="1"/>
    <col min="4871" max="4871" width="14.44140625" style="17" customWidth="1"/>
    <col min="4872" max="4872" width="11.88671875" style="17" customWidth="1"/>
    <col min="4873" max="4873" width="14.44140625" style="17" customWidth="1"/>
    <col min="4874" max="4874" width="12.44140625" style="17" customWidth="1"/>
    <col min="4875" max="4875" width="11.109375" style="17" customWidth="1"/>
    <col min="4876" max="5123" width="9.109375" style="17"/>
    <col min="5124" max="5124" width="23.33203125" style="17" customWidth="1"/>
    <col min="5125" max="5125" width="13.33203125" style="17" customWidth="1"/>
    <col min="5126" max="5126" width="13.109375" style="17" customWidth="1"/>
    <col min="5127" max="5127" width="14.44140625" style="17" customWidth="1"/>
    <col min="5128" max="5128" width="11.88671875" style="17" customWidth="1"/>
    <col min="5129" max="5129" width="14.44140625" style="17" customWidth="1"/>
    <col min="5130" max="5130" width="12.44140625" style="17" customWidth="1"/>
    <col min="5131" max="5131" width="11.109375" style="17" customWidth="1"/>
    <col min="5132" max="5379" width="9.109375" style="17"/>
    <col min="5380" max="5380" width="23.33203125" style="17" customWidth="1"/>
    <col min="5381" max="5381" width="13.33203125" style="17" customWidth="1"/>
    <col min="5382" max="5382" width="13.109375" style="17" customWidth="1"/>
    <col min="5383" max="5383" width="14.44140625" style="17" customWidth="1"/>
    <col min="5384" max="5384" width="11.88671875" style="17" customWidth="1"/>
    <col min="5385" max="5385" width="14.44140625" style="17" customWidth="1"/>
    <col min="5386" max="5386" width="12.44140625" style="17" customWidth="1"/>
    <col min="5387" max="5387" width="11.109375" style="17" customWidth="1"/>
    <col min="5388" max="5635" width="9.109375" style="17"/>
    <col min="5636" max="5636" width="23.33203125" style="17" customWidth="1"/>
    <col min="5637" max="5637" width="13.33203125" style="17" customWidth="1"/>
    <col min="5638" max="5638" width="13.109375" style="17" customWidth="1"/>
    <col min="5639" max="5639" width="14.44140625" style="17" customWidth="1"/>
    <col min="5640" max="5640" width="11.88671875" style="17" customWidth="1"/>
    <col min="5641" max="5641" width="14.44140625" style="17" customWidth="1"/>
    <col min="5642" max="5642" width="12.44140625" style="17" customWidth="1"/>
    <col min="5643" max="5643" width="11.109375" style="17" customWidth="1"/>
    <col min="5644" max="5891" width="9.109375" style="17"/>
    <col min="5892" max="5892" width="23.33203125" style="17" customWidth="1"/>
    <col min="5893" max="5893" width="13.33203125" style="17" customWidth="1"/>
    <col min="5894" max="5894" width="13.109375" style="17" customWidth="1"/>
    <col min="5895" max="5895" width="14.44140625" style="17" customWidth="1"/>
    <col min="5896" max="5896" width="11.88671875" style="17" customWidth="1"/>
    <col min="5897" max="5897" width="14.44140625" style="17" customWidth="1"/>
    <col min="5898" max="5898" width="12.44140625" style="17" customWidth="1"/>
    <col min="5899" max="5899" width="11.109375" style="17" customWidth="1"/>
    <col min="5900" max="6147" width="9.109375" style="17"/>
    <col min="6148" max="6148" width="23.33203125" style="17" customWidth="1"/>
    <col min="6149" max="6149" width="13.33203125" style="17" customWidth="1"/>
    <col min="6150" max="6150" width="13.109375" style="17" customWidth="1"/>
    <col min="6151" max="6151" width="14.44140625" style="17" customWidth="1"/>
    <col min="6152" max="6152" width="11.88671875" style="17" customWidth="1"/>
    <col min="6153" max="6153" width="14.44140625" style="17" customWidth="1"/>
    <col min="6154" max="6154" width="12.44140625" style="17" customWidth="1"/>
    <col min="6155" max="6155" width="11.109375" style="17" customWidth="1"/>
    <col min="6156" max="6403" width="9.109375" style="17"/>
    <col min="6404" max="6404" width="23.33203125" style="17" customWidth="1"/>
    <col min="6405" max="6405" width="13.33203125" style="17" customWidth="1"/>
    <col min="6406" max="6406" width="13.109375" style="17" customWidth="1"/>
    <col min="6407" max="6407" width="14.44140625" style="17" customWidth="1"/>
    <col min="6408" max="6408" width="11.88671875" style="17" customWidth="1"/>
    <col min="6409" max="6409" width="14.44140625" style="17" customWidth="1"/>
    <col min="6410" max="6410" width="12.44140625" style="17" customWidth="1"/>
    <col min="6411" max="6411" width="11.109375" style="17" customWidth="1"/>
    <col min="6412" max="6659" width="9.109375" style="17"/>
    <col min="6660" max="6660" width="23.33203125" style="17" customWidth="1"/>
    <col min="6661" max="6661" width="13.33203125" style="17" customWidth="1"/>
    <col min="6662" max="6662" width="13.109375" style="17" customWidth="1"/>
    <col min="6663" max="6663" width="14.44140625" style="17" customWidth="1"/>
    <col min="6664" max="6664" width="11.88671875" style="17" customWidth="1"/>
    <col min="6665" max="6665" width="14.44140625" style="17" customWidth="1"/>
    <col min="6666" max="6666" width="12.44140625" style="17" customWidth="1"/>
    <col min="6667" max="6667" width="11.109375" style="17" customWidth="1"/>
    <col min="6668" max="6915" width="9.109375" style="17"/>
    <col min="6916" max="6916" width="23.33203125" style="17" customWidth="1"/>
    <col min="6917" max="6917" width="13.33203125" style="17" customWidth="1"/>
    <col min="6918" max="6918" width="13.109375" style="17" customWidth="1"/>
    <col min="6919" max="6919" width="14.44140625" style="17" customWidth="1"/>
    <col min="6920" max="6920" width="11.88671875" style="17" customWidth="1"/>
    <col min="6921" max="6921" width="14.44140625" style="17" customWidth="1"/>
    <col min="6922" max="6922" width="12.44140625" style="17" customWidth="1"/>
    <col min="6923" max="6923" width="11.109375" style="17" customWidth="1"/>
    <col min="6924" max="7171" width="9.109375" style="17"/>
    <col min="7172" max="7172" width="23.33203125" style="17" customWidth="1"/>
    <col min="7173" max="7173" width="13.33203125" style="17" customWidth="1"/>
    <col min="7174" max="7174" width="13.109375" style="17" customWidth="1"/>
    <col min="7175" max="7175" width="14.44140625" style="17" customWidth="1"/>
    <col min="7176" max="7176" width="11.88671875" style="17" customWidth="1"/>
    <col min="7177" max="7177" width="14.44140625" style="17" customWidth="1"/>
    <col min="7178" max="7178" width="12.44140625" style="17" customWidth="1"/>
    <col min="7179" max="7179" width="11.109375" style="17" customWidth="1"/>
    <col min="7180" max="7427" width="9.109375" style="17"/>
    <col min="7428" max="7428" width="23.33203125" style="17" customWidth="1"/>
    <col min="7429" max="7429" width="13.33203125" style="17" customWidth="1"/>
    <col min="7430" max="7430" width="13.109375" style="17" customWidth="1"/>
    <col min="7431" max="7431" width="14.44140625" style="17" customWidth="1"/>
    <col min="7432" max="7432" width="11.88671875" style="17" customWidth="1"/>
    <col min="7433" max="7433" width="14.44140625" style="17" customWidth="1"/>
    <col min="7434" max="7434" width="12.44140625" style="17" customWidth="1"/>
    <col min="7435" max="7435" width="11.109375" style="17" customWidth="1"/>
    <col min="7436" max="7683" width="9.109375" style="17"/>
    <col min="7684" max="7684" width="23.33203125" style="17" customWidth="1"/>
    <col min="7685" max="7685" width="13.33203125" style="17" customWidth="1"/>
    <col min="7686" max="7686" width="13.109375" style="17" customWidth="1"/>
    <col min="7687" max="7687" width="14.44140625" style="17" customWidth="1"/>
    <col min="7688" max="7688" width="11.88671875" style="17" customWidth="1"/>
    <col min="7689" max="7689" width="14.44140625" style="17" customWidth="1"/>
    <col min="7690" max="7690" width="12.44140625" style="17" customWidth="1"/>
    <col min="7691" max="7691" width="11.109375" style="17" customWidth="1"/>
    <col min="7692" max="7939" width="9.109375" style="17"/>
    <col min="7940" max="7940" width="23.33203125" style="17" customWidth="1"/>
    <col min="7941" max="7941" width="13.33203125" style="17" customWidth="1"/>
    <col min="7942" max="7942" width="13.109375" style="17" customWidth="1"/>
    <col min="7943" max="7943" width="14.44140625" style="17" customWidth="1"/>
    <col min="7944" max="7944" width="11.88671875" style="17" customWidth="1"/>
    <col min="7945" max="7945" width="14.44140625" style="17" customWidth="1"/>
    <col min="7946" max="7946" width="12.44140625" style="17" customWidth="1"/>
    <col min="7947" max="7947" width="11.109375" style="17" customWidth="1"/>
    <col min="7948" max="8195" width="9.109375" style="17"/>
    <col min="8196" max="8196" width="23.33203125" style="17" customWidth="1"/>
    <col min="8197" max="8197" width="13.33203125" style="17" customWidth="1"/>
    <col min="8198" max="8198" width="13.109375" style="17" customWidth="1"/>
    <col min="8199" max="8199" width="14.44140625" style="17" customWidth="1"/>
    <col min="8200" max="8200" width="11.88671875" style="17" customWidth="1"/>
    <col min="8201" max="8201" width="14.44140625" style="17" customWidth="1"/>
    <col min="8202" max="8202" width="12.44140625" style="17" customWidth="1"/>
    <col min="8203" max="8203" width="11.109375" style="17" customWidth="1"/>
    <col min="8204" max="8451" width="9.109375" style="17"/>
    <col min="8452" max="8452" width="23.33203125" style="17" customWidth="1"/>
    <col min="8453" max="8453" width="13.33203125" style="17" customWidth="1"/>
    <col min="8454" max="8454" width="13.109375" style="17" customWidth="1"/>
    <col min="8455" max="8455" width="14.44140625" style="17" customWidth="1"/>
    <col min="8456" max="8456" width="11.88671875" style="17" customWidth="1"/>
    <col min="8457" max="8457" width="14.44140625" style="17" customWidth="1"/>
    <col min="8458" max="8458" width="12.44140625" style="17" customWidth="1"/>
    <col min="8459" max="8459" width="11.109375" style="17" customWidth="1"/>
    <col min="8460" max="8707" width="9.109375" style="17"/>
    <col min="8708" max="8708" width="23.33203125" style="17" customWidth="1"/>
    <col min="8709" max="8709" width="13.33203125" style="17" customWidth="1"/>
    <col min="8710" max="8710" width="13.109375" style="17" customWidth="1"/>
    <col min="8711" max="8711" width="14.44140625" style="17" customWidth="1"/>
    <col min="8712" max="8712" width="11.88671875" style="17" customWidth="1"/>
    <col min="8713" max="8713" width="14.44140625" style="17" customWidth="1"/>
    <col min="8714" max="8714" width="12.44140625" style="17" customWidth="1"/>
    <col min="8715" max="8715" width="11.109375" style="17" customWidth="1"/>
    <col min="8716" max="8963" width="9.109375" style="17"/>
    <col min="8964" max="8964" width="23.33203125" style="17" customWidth="1"/>
    <col min="8965" max="8965" width="13.33203125" style="17" customWidth="1"/>
    <col min="8966" max="8966" width="13.109375" style="17" customWidth="1"/>
    <col min="8967" max="8967" width="14.44140625" style="17" customWidth="1"/>
    <col min="8968" max="8968" width="11.88671875" style="17" customWidth="1"/>
    <col min="8969" max="8969" width="14.44140625" style="17" customWidth="1"/>
    <col min="8970" max="8970" width="12.44140625" style="17" customWidth="1"/>
    <col min="8971" max="8971" width="11.109375" style="17" customWidth="1"/>
    <col min="8972" max="9219" width="9.109375" style="17"/>
    <col min="9220" max="9220" width="23.33203125" style="17" customWidth="1"/>
    <col min="9221" max="9221" width="13.33203125" style="17" customWidth="1"/>
    <col min="9222" max="9222" width="13.109375" style="17" customWidth="1"/>
    <col min="9223" max="9223" width="14.44140625" style="17" customWidth="1"/>
    <col min="9224" max="9224" width="11.88671875" style="17" customWidth="1"/>
    <col min="9225" max="9225" width="14.44140625" style="17" customWidth="1"/>
    <col min="9226" max="9226" width="12.44140625" style="17" customWidth="1"/>
    <col min="9227" max="9227" width="11.109375" style="17" customWidth="1"/>
    <col min="9228" max="9475" width="9.109375" style="17"/>
    <col min="9476" max="9476" width="23.33203125" style="17" customWidth="1"/>
    <col min="9477" max="9477" width="13.33203125" style="17" customWidth="1"/>
    <col min="9478" max="9478" width="13.109375" style="17" customWidth="1"/>
    <col min="9479" max="9479" width="14.44140625" style="17" customWidth="1"/>
    <col min="9480" max="9480" width="11.88671875" style="17" customWidth="1"/>
    <col min="9481" max="9481" width="14.44140625" style="17" customWidth="1"/>
    <col min="9482" max="9482" width="12.44140625" style="17" customWidth="1"/>
    <col min="9483" max="9483" width="11.109375" style="17" customWidth="1"/>
    <col min="9484" max="9731" width="9.109375" style="17"/>
    <col min="9732" max="9732" width="23.33203125" style="17" customWidth="1"/>
    <col min="9733" max="9733" width="13.33203125" style="17" customWidth="1"/>
    <col min="9734" max="9734" width="13.109375" style="17" customWidth="1"/>
    <col min="9735" max="9735" width="14.44140625" style="17" customWidth="1"/>
    <col min="9736" max="9736" width="11.88671875" style="17" customWidth="1"/>
    <col min="9737" max="9737" width="14.44140625" style="17" customWidth="1"/>
    <col min="9738" max="9738" width="12.44140625" style="17" customWidth="1"/>
    <col min="9739" max="9739" width="11.109375" style="17" customWidth="1"/>
    <col min="9740" max="9987" width="9.109375" style="17"/>
    <col min="9988" max="9988" width="23.33203125" style="17" customWidth="1"/>
    <col min="9989" max="9989" width="13.33203125" style="17" customWidth="1"/>
    <col min="9990" max="9990" width="13.109375" style="17" customWidth="1"/>
    <col min="9991" max="9991" width="14.44140625" style="17" customWidth="1"/>
    <col min="9992" max="9992" width="11.88671875" style="17" customWidth="1"/>
    <col min="9993" max="9993" width="14.44140625" style="17" customWidth="1"/>
    <col min="9994" max="9994" width="12.44140625" style="17" customWidth="1"/>
    <col min="9995" max="9995" width="11.109375" style="17" customWidth="1"/>
    <col min="9996" max="10243" width="9.109375" style="17"/>
    <col min="10244" max="10244" width="23.33203125" style="17" customWidth="1"/>
    <col min="10245" max="10245" width="13.33203125" style="17" customWidth="1"/>
    <col min="10246" max="10246" width="13.109375" style="17" customWidth="1"/>
    <col min="10247" max="10247" width="14.44140625" style="17" customWidth="1"/>
    <col min="10248" max="10248" width="11.88671875" style="17" customWidth="1"/>
    <col min="10249" max="10249" width="14.44140625" style="17" customWidth="1"/>
    <col min="10250" max="10250" width="12.44140625" style="17" customWidth="1"/>
    <col min="10251" max="10251" width="11.109375" style="17" customWidth="1"/>
    <col min="10252" max="10499" width="9.109375" style="17"/>
    <col min="10500" max="10500" width="23.33203125" style="17" customWidth="1"/>
    <col min="10501" max="10501" width="13.33203125" style="17" customWidth="1"/>
    <col min="10502" max="10502" width="13.109375" style="17" customWidth="1"/>
    <col min="10503" max="10503" width="14.44140625" style="17" customWidth="1"/>
    <col min="10504" max="10504" width="11.88671875" style="17" customWidth="1"/>
    <col min="10505" max="10505" width="14.44140625" style="17" customWidth="1"/>
    <col min="10506" max="10506" width="12.44140625" style="17" customWidth="1"/>
    <col min="10507" max="10507" width="11.109375" style="17" customWidth="1"/>
    <col min="10508" max="10755" width="9.109375" style="17"/>
    <col min="10756" max="10756" width="23.33203125" style="17" customWidth="1"/>
    <col min="10757" max="10757" width="13.33203125" style="17" customWidth="1"/>
    <col min="10758" max="10758" width="13.109375" style="17" customWidth="1"/>
    <col min="10759" max="10759" width="14.44140625" style="17" customWidth="1"/>
    <col min="10760" max="10760" width="11.88671875" style="17" customWidth="1"/>
    <col min="10761" max="10761" width="14.44140625" style="17" customWidth="1"/>
    <col min="10762" max="10762" width="12.44140625" style="17" customWidth="1"/>
    <col min="10763" max="10763" width="11.109375" style="17" customWidth="1"/>
    <col min="10764" max="11011" width="9.109375" style="17"/>
    <col min="11012" max="11012" width="23.33203125" style="17" customWidth="1"/>
    <col min="11013" max="11013" width="13.33203125" style="17" customWidth="1"/>
    <col min="11014" max="11014" width="13.109375" style="17" customWidth="1"/>
    <col min="11015" max="11015" width="14.44140625" style="17" customWidth="1"/>
    <col min="11016" max="11016" width="11.88671875" style="17" customWidth="1"/>
    <col min="11017" max="11017" width="14.44140625" style="17" customWidth="1"/>
    <col min="11018" max="11018" width="12.44140625" style="17" customWidth="1"/>
    <col min="11019" max="11019" width="11.109375" style="17" customWidth="1"/>
    <col min="11020" max="11267" width="9.109375" style="17"/>
    <col min="11268" max="11268" width="23.33203125" style="17" customWidth="1"/>
    <col min="11269" max="11269" width="13.33203125" style="17" customWidth="1"/>
    <col min="11270" max="11270" width="13.109375" style="17" customWidth="1"/>
    <col min="11271" max="11271" width="14.44140625" style="17" customWidth="1"/>
    <col min="11272" max="11272" width="11.88671875" style="17" customWidth="1"/>
    <col min="11273" max="11273" width="14.44140625" style="17" customWidth="1"/>
    <col min="11274" max="11274" width="12.44140625" style="17" customWidth="1"/>
    <col min="11275" max="11275" width="11.109375" style="17" customWidth="1"/>
    <col min="11276" max="11523" width="9.109375" style="17"/>
    <col min="11524" max="11524" width="23.33203125" style="17" customWidth="1"/>
    <col min="11525" max="11525" width="13.33203125" style="17" customWidth="1"/>
    <col min="11526" max="11526" width="13.109375" style="17" customWidth="1"/>
    <col min="11527" max="11527" width="14.44140625" style="17" customWidth="1"/>
    <col min="11528" max="11528" width="11.88671875" style="17" customWidth="1"/>
    <col min="11529" max="11529" width="14.44140625" style="17" customWidth="1"/>
    <col min="11530" max="11530" width="12.44140625" style="17" customWidth="1"/>
    <col min="11531" max="11531" width="11.109375" style="17" customWidth="1"/>
    <col min="11532" max="11779" width="9.109375" style="17"/>
    <col min="11780" max="11780" width="23.33203125" style="17" customWidth="1"/>
    <col min="11781" max="11781" width="13.33203125" style="17" customWidth="1"/>
    <col min="11782" max="11782" width="13.109375" style="17" customWidth="1"/>
    <col min="11783" max="11783" width="14.44140625" style="17" customWidth="1"/>
    <col min="11784" max="11784" width="11.88671875" style="17" customWidth="1"/>
    <col min="11785" max="11785" width="14.44140625" style="17" customWidth="1"/>
    <col min="11786" max="11786" width="12.44140625" style="17" customWidth="1"/>
    <col min="11787" max="11787" width="11.109375" style="17" customWidth="1"/>
    <col min="11788" max="12035" width="9.109375" style="17"/>
    <col min="12036" max="12036" width="23.33203125" style="17" customWidth="1"/>
    <col min="12037" max="12037" width="13.33203125" style="17" customWidth="1"/>
    <col min="12038" max="12038" width="13.109375" style="17" customWidth="1"/>
    <col min="12039" max="12039" width="14.44140625" style="17" customWidth="1"/>
    <col min="12040" max="12040" width="11.88671875" style="17" customWidth="1"/>
    <col min="12041" max="12041" width="14.44140625" style="17" customWidth="1"/>
    <col min="12042" max="12042" width="12.44140625" style="17" customWidth="1"/>
    <col min="12043" max="12043" width="11.109375" style="17" customWidth="1"/>
    <col min="12044" max="12291" width="9.109375" style="17"/>
    <col min="12292" max="12292" width="23.33203125" style="17" customWidth="1"/>
    <col min="12293" max="12293" width="13.33203125" style="17" customWidth="1"/>
    <col min="12294" max="12294" width="13.109375" style="17" customWidth="1"/>
    <col min="12295" max="12295" width="14.44140625" style="17" customWidth="1"/>
    <col min="12296" max="12296" width="11.88671875" style="17" customWidth="1"/>
    <col min="12297" max="12297" width="14.44140625" style="17" customWidth="1"/>
    <col min="12298" max="12298" width="12.44140625" style="17" customWidth="1"/>
    <col min="12299" max="12299" width="11.109375" style="17" customWidth="1"/>
    <col min="12300" max="12547" width="9.109375" style="17"/>
    <col min="12548" max="12548" width="23.33203125" style="17" customWidth="1"/>
    <col min="12549" max="12549" width="13.33203125" style="17" customWidth="1"/>
    <col min="12550" max="12550" width="13.109375" style="17" customWidth="1"/>
    <col min="12551" max="12551" width="14.44140625" style="17" customWidth="1"/>
    <col min="12552" max="12552" width="11.88671875" style="17" customWidth="1"/>
    <col min="12553" max="12553" width="14.44140625" style="17" customWidth="1"/>
    <col min="12554" max="12554" width="12.44140625" style="17" customWidth="1"/>
    <col min="12555" max="12555" width="11.109375" style="17" customWidth="1"/>
    <col min="12556" max="12803" width="9.109375" style="17"/>
    <col min="12804" max="12804" width="23.33203125" style="17" customWidth="1"/>
    <col min="12805" max="12805" width="13.33203125" style="17" customWidth="1"/>
    <col min="12806" max="12806" width="13.109375" style="17" customWidth="1"/>
    <col min="12807" max="12807" width="14.44140625" style="17" customWidth="1"/>
    <col min="12808" max="12808" width="11.88671875" style="17" customWidth="1"/>
    <col min="12809" max="12809" width="14.44140625" style="17" customWidth="1"/>
    <col min="12810" max="12810" width="12.44140625" style="17" customWidth="1"/>
    <col min="12811" max="12811" width="11.109375" style="17" customWidth="1"/>
    <col min="12812" max="13059" width="9.109375" style="17"/>
    <col min="13060" max="13060" width="23.33203125" style="17" customWidth="1"/>
    <col min="13061" max="13061" width="13.33203125" style="17" customWidth="1"/>
    <col min="13062" max="13062" width="13.109375" style="17" customWidth="1"/>
    <col min="13063" max="13063" width="14.44140625" style="17" customWidth="1"/>
    <col min="13064" max="13064" width="11.88671875" style="17" customWidth="1"/>
    <col min="13065" max="13065" width="14.44140625" style="17" customWidth="1"/>
    <col min="13066" max="13066" width="12.44140625" style="17" customWidth="1"/>
    <col min="13067" max="13067" width="11.109375" style="17" customWidth="1"/>
    <col min="13068" max="13315" width="9.109375" style="17"/>
    <col min="13316" max="13316" width="23.33203125" style="17" customWidth="1"/>
    <col min="13317" max="13317" width="13.33203125" style="17" customWidth="1"/>
    <col min="13318" max="13318" width="13.109375" style="17" customWidth="1"/>
    <col min="13319" max="13319" width="14.44140625" style="17" customWidth="1"/>
    <col min="13320" max="13320" width="11.88671875" style="17" customWidth="1"/>
    <col min="13321" max="13321" width="14.44140625" style="17" customWidth="1"/>
    <col min="13322" max="13322" width="12.44140625" style="17" customWidth="1"/>
    <col min="13323" max="13323" width="11.109375" style="17" customWidth="1"/>
    <col min="13324" max="13571" width="9.109375" style="17"/>
    <col min="13572" max="13572" width="23.33203125" style="17" customWidth="1"/>
    <col min="13573" max="13573" width="13.33203125" style="17" customWidth="1"/>
    <col min="13574" max="13574" width="13.109375" style="17" customWidth="1"/>
    <col min="13575" max="13575" width="14.44140625" style="17" customWidth="1"/>
    <col min="13576" max="13576" width="11.88671875" style="17" customWidth="1"/>
    <col min="13577" max="13577" width="14.44140625" style="17" customWidth="1"/>
    <col min="13578" max="13578" width="12.44140625" style="17" customWidth="1"/>
    <col min="13579" max="13579" width="11.109375" style="17" customWidth="1"/>
    <col min="13580" max="13827" width="9.109375" style="17"/>
    <col min="13828" max="13828" width="23.33203125" style="17" customWidth="1"/>
    <col min="13829" max="13829" width="13.33203125" style="17" customWidth="1"/>
    <col min="13830" max="13830" width="13.109375" style="17" customWidth="1"/>
    <col min="13831" max="13831" width="14.44140625" style="17" customWidth="1"/>
    <col min="13832" max="13832" width="11.88671875" style="17" customWidth="1"/>
    <col min="13833" max="13833" width="14.44140625" style="17" customWidth="1"/>
    <col min="13834" max="13834" width="12.44140625" style="17" customWidth="1"/>
    <col min="13835" max="13835" width="11.109375" style="17" customWidth="1"/>
    <col min="13836" max="14083" width="9.109375" style="17"/>
    <col min="14084" max="14084" width="23.33203125" style="17" customWidth="1"/>
    <col min="14085" max="14085" width="13.33203125" style="17" customWidth="1"/>
    <col min="14086" max="14086" width="13.109375" style="17" customWidth="1"/>
    <col min="14087" max="14087" width="14.44140625" style="17" customWidth="1"/>
    <col min="14088" max="14088" width="11.88671875" style="17" customWidth="1"/>
    <col min="14089" max="14089" width="14.44140625" style="17" customWidth="1"/>
    <col min="14090" max="14090" width="12.44140625" style="17" customWidth="1"/>
    <col min="14091" max="14091" width="11.109375" style="17" customWidth="1"/>
    <col min="14092" max="14339" width="9.109375" style="17"/>
    <col min="14340" max="14340" width="23.33203125" style="17" customWidth="1"/>
    <col min="14341" max="14341" width="13.33203125" style="17" customWidth="1"/>
    <col min="14342" max="14342" width="13.109375" style="17" customWidth="1"/>
    <col min="14343" max="14343" width="14.44140625" style="17" customWidth="1"/>
    <col min="14344" max="14344" width="11.88671875" style="17" customWidth="1"/>
    <col min="14345" max="14345" width="14.44140625" style="17" customWidth="1"/>
    <col min="14346" max="14346" width="12.44140625" style="17" customWidth="1"/>
    <col min="14347" max="14347" width="11.109375" style="17" customWidth="1"/>
    <col min="14348" max="14595" width="9.109375" style="17"/>
    <col min="14596" max="14596" width="23.33203125" style="17" customWidth="1"/>
    <col min="14597" max="14597" width="13.33203125" style="17" customWidth="1"/>
    <col min="14598" max="14598" width="13.109375" style="17" customWidth="1"/>
    <col min="14599" max="14599" width="14.44140625" style="17" customWidth="1"/>
    <col min="14600" max="14600" width="11.88671875" style="17" customWidth="1"/>
    <col min="14601" max="14601" width="14.44140625" style="17" customWidth="1"/>
    <col min="14602" max="14602" width="12.44140625" style="17" customWidth="1"/>
    <col min="14603" max="14603" width="11.109375" style="17" customWidth="1"/>
    <col min="14604" max="14851" width="9.109375" style="17"/>
    <col min="14852" max="14852" width="23.33203125" style="17" customWidth="1"/>
    <col min="14853" max="14853" width="13.33203125" style="17" customWidth="1"/>
    <col min="14854" max="14854" width="13.109375" style="17" customWidth="1"/>
    <col min="14855" max="14855" width="14.44140625" style="17" customWidth="1"/>
    <col min="14856" max="14856" width="11.88671875" style="17" customWidth="1"/>
    <col min="14857" max="14857" width="14.44140625" style="17" customWidth="1"/>
    <col min="14858" max="14858" width="12.44140625" style="17" customWidth="1"/>
    <col min="14859" max="14859" width="11.109375" style="17" customWidth="1"/>
    <col min="14860" max="15107" width="9.109375" style="17"/>
    <col min="15108" max="15108" width="23.33203125" style="17" customWidth="1"/>
    <col min="15109" max="15109" width="13.33203125" style="17" customWidth="1"/>
    <col min="15110" max="15110" width="13.109375" style="17" customWidth="1"/>
    <col min="15111" max="15111" width="14.44140625" style="17" customWidth="1"/>
    <col min="15112" max="15112" width="11.88671875" style="17" customWidth="1"/>
    <col min="15113" max="15113" width="14.44140625" style="17" customWidth="1"/>
    <col min="15114" max="15114" width="12.44140625" style="17" customWidth="1"/>
    <col min="15115" max="15115" width="11.109375" style="17" customWidth="1"/>
    <col min="15116" max="15363" width="9.109375" style="17"/>
    <col min="15364" max="15364" width="23.33203125" style="17" customWidth="1"/>
    <col min="15365" max="15365" width="13.33203125" style="17" customWidth="1"/>
    <col min="15366" max="15366" width="13.109375" style="17" customWidth="1"/>
    <col min="15367" max="15367" width="14.44140625" style="17" customWidth="1"/>
    <col min="15368" max="15368" width="11.88671875" style="17" customWidth="1"/>
    <col min="15369" max="15369" width="14.44140625" style="17" customWidth="1"/>
    <col min="15370" max="15370" width="12.44140625" style="17" customWidth="1"/>
    <col min="15371" max="15371" width="11.109375" style="17" customWidth="1"/>
    <col min="15372" max="15619" width="9.109375" style="17"/>
    <col min="15620" max="15620" width="23.33203125" style="17" customWidth="1"/>
    <col min="15621" max="15621" width="13.33203125" style="17" customWidth="1"/>
    <col min="15622" max="15622" width="13.109375" style="17" customWidth="1"/>
    <col min="15623" max="15623" width="14.44140625" style="17" customWidth="1"/>
    <col min="15624" max="15624" width="11.88671875" style="17" customWidth="1"/>
    <col min="15625" max="15625" width="14.44140625" style="17" customWidth="1"/>
    <col min="15626" max="15626" width="12.44140625" style="17" customWidth="1"/>
    <col min="15627" max="15627" width="11.109375" style="17" customWidth="1"/>
    <col min="15628" max="15875" width="9.109375" style="17"/>
    <col min="15876" max="15876" width="23.33203125" style="17" customWidth="1"/>
    <col min="15877" max="15877" width="13.33203125" style="17" customWidth="1"/>
    <col min="15878" max="15878" width="13.109375" style="17" customWidth="1"/>
    <col min="15879" max="15879" width="14.44140625" style="17" customWidth="1"/>
    <col min="15880" max="15880" width="11.88671875" style="17" customWidth="1"/>
    <col min="15881" max="15881" width="14.44140625" style="17" customWidth="1"/>
    <col min="15882" max="15882" width="12.44140625" style="17" customWidth="1"/>
    <col min="15883" max="15883" width="11.109375" style="17" customWidth="1"/>
    <col min="15884" max="16131" width="9.109375" style="17"/>
    <col min="16132" max="16132" width="23.33203125" style="17" customWidth="1"/>
    <col min="16133" max="16133" width="13.33203125" style="17" customWidth="1"/>
    <col min="16134" max="16134" width="13.109375" style="17" customWidth="1"/>
    <col min="16135" max="16135" width="14.44140625" style="17" customWidth="1"/>
    <col min="16136" max="16136" width="11.88671875" style="17" customWidth="1"/>
    <col min="16137" max="16137" width="14.44140625" style="17" customWidth="1"/>
    <col min="16138" max="16138" width="12.44140625" style="17" customWidth="1"/>
    <col min="16139" max="16139" width="11.109375" style="17" customWidth="1"/>
    <col min="16140" max="16384" width="9.109375" style="17"/>
  </cols>
  <sheetData>
    <row r="1" spans="1:2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0" ht="49.8" customHeight="1" x14ac:dyDescent="0.25">
      <c r="A2" s="126" t="s">
        <v>144</v>
      </c>
      <c r="B2" s="126"/>
      <c r="C2" s="126"/>
      <c r="D2" s="126"/>
      <c r="E2" s="126"/>
      <c r="F2" s="126"/>
      <c r="G2" s="126"/>
      <c r="H2" s="126"/>
      <c r="I2" s="126"/>
      <c r="J2" s="57"/>
      <c r="K2" s="57"/>
    </row>
    <row r="3" spans="1:20" s="18" customFormat="1" ht="105.75" customHeight="1" x14ac:dyDescent="0.25">
      <c r="A3" s="48" t="s">
        <v>29</v>
      </c>
      <c r="B3" s="48" t="s">
        <v>64</v>
      </c>
      <c r="C3" s="48" t="s">
        <v>65</v>
      </c>
      <c r="D3" s="48" t="s">
        <v>30</v>
      </c>
      <c r="E3" s="48" t="s">
        <v>134</v>
      </c>
      <c r="F3" s="48" t="s">
        <v>31</v>
      </c>
      <c r="G3" s="48" t="s">
        <v>68</v>
      </c>
      <c r="H3" s="48" t="s">
        <v>69</v>
      </c>
      <c r="I3" s="48" t="s">
        <v>66</v>
      </c>
      <c r="L3" s="19"/>
      <c r="M3" s="19"/>
    </row>
    <row r="4" spans="1:20" x14ac:dyDescent="0.25">
      <c r="A4" s="75">
        <v>1</v>
      </c>
      <c r="B4" s="75">
        <v>2</v>
      </c>
      <c r="C4" s="75">
        <v>3</v>
      </c>
      <c r="D4" s="75">
        <v>4</v>
      </c>
      <c r="E4" s="75">
        <v>5</v>
      </c>
      <c r="F4" s="75">
        <v>6</v>
      </c>
      <c r="G4" s="75">
        <v>7</v>
      </c>
      <c r="H4" s="75">
        <v>8</v>
      </c>
      <c r="I4" s="75">
        <v>9</v>
      </c>
      <c r="L4" s="21"/>
      <c r="M4" s="21"/>
    </row>
    <row r="5" spans="1:20" x14ac:dyDescent="0.25">
      <c r="A5" s="22"/>
      <c r="B5" s="22"/>
      <c r="C5" s="22"/>
      <c r="D5" s="22"/>
      <c r="E5" s="13" t="s">
        <v>133</v>
      </c>
      <c r="F5" s="13"/>
      <c r="G5" s="23" t="s">
        <v>84</v>
      </c>
      <c r="H5" s="23" t="s">
        <v>83</v>
      </c>
      <c r="I5" s="23" t="s">
        <v>84</v>
      </c>
      <c r="L5" s="24"/>
      <c r="M5" s="24"/>
    </row>
    <row r="6" spans="1:20" x14ac:dyDescent="0.25">
      <c r="A6" s="25" t="s">
        <v>41</v>
      </c>
      <c r="B6" s="54">
        <v>3.17</v>
      </c>
      <c r="C6" s="26">
        <v>275</v>
      </c>
      <c r="D6" s="50">
        <f>B6*C6</f>
        <v>871.75</v>
      </c>
      <c r="E6" s="26">
        <v>37</v>
      </c>
      <c r="F6" s="27">
        <f>1-(60-E6)/(60-5)</f>
        <v>0.58181818181818179</v>
      </c>
      <c r="G6" s="28">
        <f>B6*C6*4.34/1000</f>
        <v>3.7833950000000001</v>
      </c>
      <c r="H6" s="27">
        <f>G6*F6</f>
        <v>2.2012480000000001</v>
      </c>
      <c r="I6" s="27">
        <f>G6-H6</f>
        <v>1.582147</v>
      </c>
      <c r="L6" s="21"/>
      <c r="M6" s="21"/>
      <c r="N6" s="29"/>
    </row>
    <row r="7" spans="1:20" x14ac:dyDescent="0.25">
      <c r="A7" s="30" t="s">
        <v>32</v>
      </c>
      <c r="B7" s="49">
        <v>20</v>
      </c>
      <c r="C7" s="32">
        <v>8</v>
      </c>
      <c r="D7" s="50">
        <f t="shared" ref="D7:D9" si="0">B7*C7</f>
        <v>160</v>
      </c>
      <c r="E7" s="32">
        <v>40</v>
      </c>
      <c r="F7" s="33">
        <f>1-(60-E7)/(60-5)</f>
        <v>0.63636363636363635</v>
      </c>
      <c r="G7" s="34">
        <f>B7*C7*4.34/1000</f>
        <v>0.69440000000000002</v>
      </c>
      <c r="H7" s="33">
        <f>G7*F7</f>
        <v>0.44189090909090911</v>
      </c>
      <c r="I7" s="27">
        <f t="shared" ref="I7:I9" si="1">G7-H7</f>
        <v>0.25250909090909091</v>
      </c>
      <c r="L7" s="21"/>
      <c r="M7" s="21"/>
    </row>
    <row r="8" spans="1:20" x14ac:dyDescent="0.25">
      <c r="A8" s="30" t="s">
        <v>33</v>
      </c>
      <c r="B8" s="49">
        <v>7</v>
      </c>
      <c r="C8" s="32">
        <v>8</v>
      </c>
      <c r="D8" s="50">
        <f t="shared" si="0"/>
        <v>56</v>
      </c>
      <c r="E8" s="32">
        <v>25</v>
      </c>
      <c r="F8" s="33">
        <f>1-(60-E8)/(60-5)</f>
        <v>0.36363636363636365</v>
      </c>
      <c r="G8" s="34">
        <f>B8*C8*4.34/1000</f>
        <v>0.24303999999999998</v>
      </c>
      <c r="H8" s="33">
        <f>G8*F8</f>
        <v>8.8378181818181814E-2</v>
      </c>
      <c r="I8" s="27">
        <f t="shared" si="1"/>
        <v>0.15466181818181818</v>
      </c>
      <c r="L8" s="35"/>
      <c r="M8" s="36"/>
    </row>
    <row r="9" spans="1:20" x14ac:dyDescent="0.25">
      <c r="A9" s="30" t="s">
        <v>34</v>
      </c>
      <c r="B9" s="49">
        <v>51.86</v>
      </c>
      <c r="C9" s="32">
        <v>6</v>
      </c>
      <c r="D9" s="50">
        <f t="shared" si="0"/>
        <v>311.15999999999997</v>
      </c>
      <c r="E9" s="32">
        <v>5</v>
      </c>
      <c r="F9" s="33">
        <v>0</v>
      </c>
      <c r="G9" s="34">
        <f>B9*C9*4.34/1000</f>
        <v>1.3504343999999999</v>
      </c>
      <c r="H9" s="33">
        <v>0</v>
      </c>
      <c r="I9" s="27">
        <f t="shared" si="1"/>
        <v>1.3504343999999999</v>
      </c>
      <c r="L9" s="21"/>
      <c r="M9" s="37"/>
    </row>
    <row r="10" spans="1:20" x14ac:dyDescent="0.25">
      <c r="A10" s="94" t="s">
        <v>42</v>
      </c>
      <c r="B10" s="94"/>
      <c r="C10" s="94"/>
      <c r="D10" s="34">
        <f>SUM(D6:D9)</f>
        <v>1398.9099999999999</v>
      </c>
      <c r="E10" s="32"/>
      <c r="F10" s="33">
        <f>SUM(F6:F9)</f>
        <v>1.581818181818182</v>
      </c>
      <c r="G10" s="33">
        <f>SUM(G6:G9)</f>
        <v>6.0712694000000003</v>
      </c>
      <c r="H10" s="33">
        <f>SUM(H6:H9)</f>
        <v>2.7315170909090911</v>
      </c>
      <c r="I10" s="33">
        <f>SUM(I6:I9)</f>
        <v>3.3397523090909091</v>
      </c>
      <c r="L10" s="42"/>
      <c r="M10" s="37"/>
    </row>
    <row r="11" spans="1:20" s="21" customFormat="1" x14ac:dyDescent="0.25">
      <c r="A11" s="43"/>
      <c r="B11" s="43"/>
      <c r="C11" s="43"/>
      <c r="D11" s="44"/>
      <c r="E11" s="35"/>
      <c r="F11" s="45"/>
      <c r="G11" s="46"/>
      <c r="I11" s="59"/>
      <c r="J11" s="44"/>
      <c r="K11" s="46"/>
      <c r="L11" s="42"/>
      <c r="M11" s="37"/>
    </row>
    <row r="12" spans="1:20" s="21" customFormat="1" ht="14.4" x14ac:dyDescent="0.25">
      <c r="A12" s="61"/>
      <c r="B12" s="62"/>
      <c r="C12" s="62"/>
      <c r="D12" s="35"/>
      <c r="E12" s="63"/>
      <c r="F12" s="45"/>
      <c r="G12" s="46"/>
      <c r="I12" s="44"/>
      <c r="J12" s="44"/>
      <c r="K12" s="46"/>
      <c r="L12" s="42"/>
      <c r="M12" s="37"/>
    </row>
    <row r="13" spans="1:20" s="60" customFormat="1" ht="19.5" customHeight="1" x14ac:dyDescent="0.25">
      <c r="A13" s="127" t="s">
        <v>153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"/>
    </row>
    <row r="14" spans="1:20" s="21" customFormat="1" ht="32.4" customHeight="1" x14ac:dyDescent="0.25">
      <c r="A14" s="136" t="s">
        <v>76</v>
      </c>
      <c r="B14" s="136" t="s">
        <v>77</v>
      </c>
      <c r="C14" s="136" t="s">
        <v>78</v>
      </c>
      <c r="D14" s="136" t="s">
        <v>79</v>
      </c>
      <c r="E14" s="136" t="s">
        <v>92</v>
      </c>
      <c r="F14" s="136" t="s">
        <v>80</v>
      </c>
      <c r="G14" s="136"/>
      <c r="H14" s="136"/>
      <c r="I14" s="136" t="s">
        <v>81</v>
      </c>
      <c r="J14" s="136" t="s">
        <v>82</v>
      </c>
      <c r="K14" s="129" t="s">
        <v>104</v>
      </c>
      <c r="L14" s="129"/>
      <c r="M14" s="129"/>
      <c r="N14" s="129"/>
      <c r="O14" s="129"/>
      <c r="P14" s="129"/>
      <c r="Q14" s="129"/>
      <c r="R14" s="129"/>
      <c r="S14" s="129"/>
      <c r="T14" s="129"/>
    </row>
    <row r="15" spans="1:20" s="21" customFormat="1" ht="69" x14ac:dyDescent="0.25">
      <c r="A15" s="136"/>
      <c r="B15" s="136"/>
      <c r="C15" s="136"/>
      <c r="D15" s="136"/>
      <c r="E15" s="136"/>
      <c r="F15" s="136"/>
      <c r="G15" s="136"/>
      <c r="H15" s="136"/>
      <c r="I15" s="136"/>
      <c r="J15" s="136"/>
      <c r="K15" s="92" t="s">
        <v>105</v>
      </c>
      <c r="L15" s="92" t="s">
        <v>106</v>
      </c>
      <c r="M15" s="92" t="s">
        <v>107</v>
      </c>
      <c r="N15" s="92" t="s">
        <v>108</v>
      </c>
      <c r="O15" s="92" t="s">
        <v>109</v>
      </c>
      <c r="P15" s="92" t="s">
        <v>110</v>
      </c>
      <c r="Q15" s="92" t="s">
        <v>111</v>
      </c>
      <c r="R15" s="92" t="s">
        <v>112</v>
      </c>
      <c r="S15" s="92" t="s">
        <v>113</v>
      </c>
      <c r="T15" s="92" t="s">
        <v>114</v>
      </c>
    </row>
    <row r="16" spans="1:20" s="21" customFormat="1" x14ac:dyDescent="0.25">
      <c r="A16" s="95">
        <v>1</v>
      </c>
      <c r="B16" s="95">
        <v>2</v>
      </c>
      <c r="C16" s="95">
        <v>3</v>
      </c>
      <c r="D16" s="95">
        <v>4</v>
      </c>
      <c r="E16" s="95">
        <v>5</v>
      </c>
      <c r="F16" s="136">
        <v>6</v>
      </c>
      <c r="G16" s="136"/>
      <c r="H16" s="136"/>
      <c r="I16" s="95">
        <v>7</v>
      </c>
      <c r="J16" s="95">
        <v>8</v>
      </c>
      <c r="K16" s="95">
        <v>9</v>
      </c>
      <c r="L16" s="95">
        <v>10</v>
      </c>
      <c r="M16" s="95">
        <v>11</v>
      </c>
      <c r="N16" s="95">
        <v>12</v>
      </c>
      <c r="O16" s="95">
        <v>13</v>
      </c>
      <c r="P16" s="95">
        <v>14</v>
      </c>
      <c r="Q16" s="95">
        <v>15</v>
      </c>
      <c r="R16" s="95">
        <v>16</v>
      </c>
      <c r="S16" s="95">
        <v>17</v>
      </c>
      <c r="T16" s="95">
        <v>18</v>
      </c>
    </row>
    <row r="17" spans="1:22" s="21" customFormat="1" ht="15" customHeight="1" x14ac:dyDescent="0.25">
      <c r="A17" s="32">
        <v>1</v>
      </c>
      <c r="B17" s="77" t="s">
        <v>9</v>
      </c>
      <c r="C17" s="32">
        <v>1</v>
      </c>
      <c r="D17" s="49">
        <v>2</v>
      </c>
      <c r="E17" s="32" t="s">
        <v>94</v>
      </c>
      <c r="F17" s="125" t="s">
        <v>143</v>
      </c>
      <c r="G17" s="125"/>
      <c r="H17" s="125"/>
      <c r="I17" s="125"/>
      <c r="J17" s="34">
        <v>80.599999999999994</v>
      </c>
      <c r="K17" s="34">
        <f>J17</f>
        <v>80.599999999999994</v>
      </c>
      <c r="L17" s="49">
        <v>0</v>
      </c>
      <c r="M17" s="116"/>
      <c r="N17" s="30"/>
      <c r="O17" s="30"/>
      <c r="P17" s="30"/>
      <c r="Q17" s="30"/>
      <c r="R17" s="30"/>
      <c r="S17" s="30"/>
      <c r="T17" s="30"/>
    </row>
    <row r="18" spans="1:22" s="21" customFormat="1" x14ac:dyDescent="0.25">
      <c r="A18" s="32">
        <v>2</v>
      </c>
      <c r="B18" s="32" t="s">
        <v>17</v>
      </c>
      <c r="C18" s="32">
        <v>1</v>
      </c>
      <c r="D18" s="49">
        <v>5</v>
      </c>
      <c r="E18" s="32" t="s">
        <v>95</v>
      </c>
      <c r="F18" s="125"/>
      <c r="G18" s="125"/>
      <c r="H18" s="125"/>
      <c r="I18" s="125"/>
      <c r="J18" s="34">
        <v>116.2</v>
      </c>
      <c r="K18" s="34">
        <f>J18</f>
        <v>116.2</v>
      </c>
      <c r="L18" s="49">
        <v>0</v>
      </c>
      <c r="M18" s="116"/>
      <c r="N18" s="30"/>
      <c r="O18" s="30"/>
      <c r="P18" s="30"/>
      <c r="Q18" s="30"/>
      <c r="R18" s="30"/>
      <c r="S18" s="30"/>
      <c r="T18" s="30"/>
    </row>
    <row r="19" spans="1:22" s="122" customFormat="1" ht="46.2" customHeight="1" x14ac:dyDescent="0.3">
      <c r="A19" s="104"/>
      <c r="B19" s="104" t="s">
        <v>85</v>
      </c>
      <c r="C19" s="104"/>
      <c r="D19" s="105">
        <f>SUM(D17:D18)</f>
        <v>7</v>
      </c>
      <c r="E19" s="104" t="str">
        <f>E18</f>
        <v>3,34  / 2,73 / 6,08</v>
      </c>
      <c r="F19" s="125"/>
      <c r="G19" s="125"/>
      <c r="H19" s="125"/>
      <c r="I19" s="125"/>
      <c r="J19" s="106">
        <f>SUM(J17:J18)</f>
        <v>196.8</v>
      </c>
      <c r="K19" s="106">
        <f t="shared" ref="K19:L19" si="2">SUM(K17:K18)</f>
        <v>196.8</v>
      </c>
      <c r="L19" s="106">
        <f t="shared" si="2"/>
        <v>0</v>
      </c>
      <c r="M19" s="123"/>
      <c r="N19" s="124"/>
      <c r="O19" s="124"/>
      <c r="P19" s="124"/>
      <c r="Q19" s="124"/>
      <c r="R19" s="124"/>
      <c r="S19" s="124"/>
      <c r="T19" s="124"/>
    </row>
    <row r="20" spans="1:22" s="21" customFormat="1" x14ac:dyDescent="0.25">
      <c r="A20" s="43"/>
      <c r="B20" s="43"/>
      <c r="C20" s="43"/>
      <c r="D20" s="44"/>
      <c r="E20" s="35"/>
      <c r="F20" s="45"/>
      <c r="G20" s="46"/>
      <c r="I20" s="44"/>
      <c r="J20" s="44"/>
      <c r="K20" s="46"/>
      <c r="L20" s="42"/>
      <c r="M20" s="37"/>
    </row>
    <row r="21" spans="1:22" s="21" customFormat="1" x14ac:dyDescent="0.25">
      <c r="A21" s="43"/>
      <c r="B21" s="43"/>
      <c r="C21" s="43"/>
      <c r="D21" s="44"/>
      <c r="E21" s="35"/>
      <c r="F21" s="45"/>
      <c r="G21" s="46"/>
      <c r="I21" s="44"/>
      <c r="J21" s="44"/>
      <c r="K21" s="46"/>
      <c r="L21" s="42"/>
      <c r="M21" s="37"/>
    </row>
    <row r="22" spans="1:22" s="21" customFormat="1" x14ac:dyDescent="0.25">
      <c r="A22" s="43"/>
      <c r="B22" s="43"/>
      <c r="C22" s="43"/>
      <c r="D22" s="44"/>
      <c r="E22" s="35"/>
      <c r="F22" s="45"/>
      <c r="G22" s="46"/>
      <c r="I22" s="44"/>
      <c r="J22" s="44"/>
      <c r="K22" s="46"/>
      <c r="L22" s="42"/>
      <c r="M22" s="37"/>
    </row>
    <row r="27" spans="1:22" s="2" customFormat="1" x14ac:dyDescent="0.25">
      <c r="A27" s="1"/>
      <c r="B27" s="1"/>
      <c r="C27" s="1"/>
      <c r="F27" s="3"/>
      <c r="G27" s="4"/>
      <c r="H27" s="5"/>
      <c r="I27" s="5"/>
      <c r="J27" s="5"/>
      <c r="K27" s="5"/>
      <c r="L27" s="5"/>
      <c r="M27" s="5"/>
      <c r="N27" s="5"/>
      <c r="O27" s="5"/>
      <c r="P27" s="5"/>
      <c r="Q27" s="6"/>
      <c r="R27" s="4"/>
      <c r="S27" s="4"/>
      <c r="T27" s="7"/>
      <c r="U27" s="8"/>
      <c r="V27" s="4"/>
    </row>
    <row r="28" spans="1:22" s="2" customFormat="1" x14ac:dyDescent="0.25">
      <c r="A28" s="1"/>
      <c r="B28" s="1"/>
      <c r="C28" s="1"/>
      <c r="F28" s="4"/>
      <c r="H28" s="5"/>
      <c r="I28" s="5"/>
      <c r="J28" s="5"/>
      <c r="K28" s="5"/>
      <c r="L28" s="5"/>
      <c r="M28" s="5"/>
      <c r="N28" s="5"/>
      <c r="O28" s="5"/>
      <c r="P28" s="5"/>
      <c r="Q28" s="6"/>
      <c r="R28" s="4"/>
      <c r="S28" s="4"/>
      <c r="T28" s="7"/>
      <c r="U28" s="8"/>
      <c r="V28" s="4"/>
    </row>
  </sheetData>
  <mergeCells count="13">
    <mergeCell ref="F17:I19"/>
    <mergeCell ref="A2:I2"/>
    <mergeCell ref="A13:L13"/>
    <mergeCell ref="A14:A15"/>
    <mergeCell ref="B14:B15"/>
    <mergeCell ref="C14:C15"/>
    <mergeCell ref="D14:D15"/>
    <mergeCell ref="E14:E15"/>
    <mergeCell ref="F14:H15"/>
    <mergeCell ref="I14:I15"/>
    <mergeCell ref="J14:J15"/>
    <mergeCell ref="K14:T14"/>
    <mergeCell ref="F16:H16"/>
  </mergeCells>
  <pageMargins left="0.17" right="0.19" top="0.67" bottom="0.22" header="0.19" footer="0.19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abSelected="1" view="pageBreakPreview" zoomScale="70" zoomScaleNormal="55" zoomScaleSheetLayoutView="70" workbookViewId="0">
      <selection activeCell="F9" sqref="F9"/>
    </sheetView>
  </sheetViews>
  <sheetFormatPr defaultRowHeight="13.8" x14ac:dyDescent="0.25"/>
  <cols>
    <col min="1" max="1" width="29" style="17" customWidth="1"/>
    <col min="2" max="2" width="20.33203125" style="17" customWidth="1"/>
    <col min="3" max="3" width="15.6640625" style="17" customWidth="1"/>
    <col min="4" max="4" width="16.5546875" style="17" customWidth="1"/>
    <col min="5" max="5" width="17.88671875" style="58" customWidth="1"/>
    <col min="6" max="6" width="12.44140625" style="17" customWidth="1"/>
    <col min="7" max="7" width="13.21875" style="17" customWidth="1"/>
    <col min="8" max="8" width="12.6640625" style="17" customWidth="1"/>
    <col min="9" max="9" width="11" style="17" customWidth="1"/>
    <col min="10" max="10" width="9.77734375" style="17" customWidth="1"/>
    <col min="11" max="11" width="9.88671875" style="17" customWidth="1"/>
    <col min="12" max="12" width="9.5546875" style="17" customWidth="1"/>
    <col min="13" max="13" width="13" style="17" customWidth="1"/>
    <col min="14" max="17" width="8.88671875" style="17"/>
    <col min="18" max="18" width="10" style="17" customWidth="1"/>
    <col min="19" max="19" width="10.6640625" style="17" customWidth="1"/>
    <col min="20" max="20" width="15" style="17" customWidth="1"/>
    <col min="21" max="259" width="9.109375" style="17"/>
    <col min="260" max="260" width="23.33203125" style="17" customWidth="1"/>
    <col min="261" max="261" width="13.33203125" style="17" customWidth="1"/>
    <col min="262" max="262" width="13.109375" style="17" customWidth="1"/>
    <col min="263" max="263" width="14.44140625" style="17" customWidth="1"/>
    <col min="264" max="264" width="11.88671875" style="17" customWidth="1"/>
    <col min="265" max="265" width="14.44140625" style="17" customWidth="1"/>
    <col min="266" max="266" width="12.44140625" style="17" customWidth="1"/>
    <col min="267" max="267" width="11.109375" style="17" customWidth="1"/>
    <col min="268" max="515" width="9.109375" style="17"/>
    <col min="516" max="516" width="23.33203125" style="17" customWidth="1"/>
    <col min="517" max="517" width="13.33203125" style="17" customWidth="1"/>
    <col min="518" max="518" width="13.109375" style="17" customWidth="1"/>
    <col min="519" max="519" width="14.44140625" style="17" customWidth="1"/>
    <col min="520" max="520" width="11.88671875" style="17" customWidth="1"/>
    <col min="521" max="521" width="14.44140625" style="17" customWidth="1"/>
    <col min="522" max="522" width="12.44140625" style="17" customWidth="1"/>
    <col min="523" max="523" width="11.109375" style="17" customWidth="1"/>
    <col min="524" max="771" width="9.109375" style="17"/>
    <col min="772" max="772" width="23.33203125" style="17" customWidth="1"/>
    <col min="773" max="773" width="13.33203125" style="17" customWidth="1"/>
    <col min="774" max="774" width="13.109375" style="17" customWidth="1"/>
    <col min="775" max="775" width="14.44140625" style="17" customWidth="1"/>
    <col min="776" max="776" width="11.88671875" style="17" customWidth="1"/>
    <col min="777" max="777" width="14.44140625" style="17" customWidth="1"/>
    <col min="778" max="778" width="12.44140625" style="17" customWidth="1"/>
    <col min="779" max="779" width="11.109375" style="17" customWidth="1"/>
    <col min="780" max="1027" width="9.109375" style="17"/>
    <col min="1028" max="1028" width="23.33203125" style="17" customWidth="1"/>
    <col min="1029" max="1029" width="13.33203125" style="17" customWidth="1"/>
    <col min="1030" max="1030" width="13.109375" style="17" customWidth="1"/>
    <col min="1031" max="1031" width="14.44140625" style="17" customWidth="1"/>
    <col min="1032" max="1032" width="11.88671875" style="17" customWidth="1"/>
    <col min="1033" max="1033" width="14.44140625" style="17" customWidth="1"/>
    <col min="1034" max="1034" width="12.44140625" style="17" customWidth="1"/>
    <col min="1035" max="1035" width="11.109375" style="17" customWidth="1"/>
    <col min="1036" max="1283" width="9.109375" style="17"/>
    <col min="1284" max="1284" width="23.33203125" style="17" customWidth="1"/>
    <col min="1285" max="1285" width="13.33203125" style="17" customWidth="1"/>
    <col min="1286" max="1286" width="13.109375" style="17" customWidth="1"/>
    <col min="1287" max="1287" width="14.44140625" style="17" customWidth="1"/>
    <col min="1288" max="1288" width="11.88671875" style="17" customWidth="1"/>
    <col min="1289" max="1289" width="14.44140625" style="17" customWidth="1"/>
    <col min="1290" max="1290" width="12.44140625" style="17" customWidth="1"/>
    <col min="1291" max="1291" width="11.109375" style="17" customWidth="1"/>
    <col min="1292" max="1539" width="9.109375" style="17"/>
    <col min="1540" max="1540" width="23.33203125" style="17" customWidth="1"/>
    <col min="1541" max="1541" width="13.33203125" style="17" customWidth="1"/>
    <col min="1542" max="1542" width="13.109375" style="17" customWidth="1"/>
    <col min="1543" max="1543" width="14.44140625" style="17" customWidth="1"/>
    <col min="1544" max="1544" width="11.88671875" style="17" customWidth="1"/>
    <col min="1545" max="1545" width="14.44140625" style="17" customWidth="1"/>
    <col min="1546" max="1546" width="12.44140625" style="17" customWidth="1"/>
    <col min="1547" max="1547" width="11.109375" style="17" customWidth="1"/>
    <col min="1548" max="1795" width="9.109375" style="17"/>
    <col min="1796" max="1796" width="23.33203125" style="17" customWidth="1"/>
    <col min="1797" max="1797" width="13.33203125" style="17" customWidth="1"/>
    <col min="1798" max="1798" width="13.109375" style="17" customWidth="1"/>
    <col min="1799" max="1799" width="14.44140625" style="17" customWidth="1"/>
    <col min="1800" max="1800" width="11.88671875" style="17" customWidth="1"/>
    <col min="1801" max="1801" width="14.44140625" style="17" customWidth="1"/>
    <col min="1802" max="1802" width="12.44140625" style="17" customWidth="1"/>
    <col min="1803" max="1803" width="11.109375" style="17" customWidth="1"/>
    <col min="1804" max="2051" width="9.109375" style="17"/>
    <col min="2052" max="2052" width="23.33203125" style="17" customWidth="1"/>
    <col min="2053" max="2053" width="13.33203125" style="17" customWidth="1"/>
    <col min="2054" max="2054" width="13.109375" style="17" customWidth="1"/>
    <col min="2055" max="2055" width="14.44140625" style="17" customWidth="1"/>
    <col min="2056" max="2056" width="11.88671875" style="17" customWidth="1"/>
    <col min="2057" max="2057" width="14.44140625" style="17" customWidth="1"/>
    <col min="2058" max="2058" width="12.44140625" style="17" customWidth="1"/>
    <col min="2059" max="2059" width="11.109375" style="17" customWidth="1"/>
    <col min="2060" max="2307" width="9.109375" style="17"/>
    <col min="2308" max="2308" width="23.33203125" style="17" customWidth="1"/>
    <col min="2309" max="2309" width="13.33203125" style="17" customWidth="1"/>
    <col min="2310" max="2310" width="13.109375" style="17" customWidth="1"/>
    <col min="2311" max="2311" width="14.44140625" style="17" customWidth="1"/>
    <col min="2312" max="2312" width="11.88671875" style="17" customWidth="1"/>
    <col min="2313" max="2313" width="14.44140625" style="17" customWidth="1"/>
    <col min="2314" max="2314" width="12.44140625" style="17" customWidth="1"/>
    <col min="2315" max="2315" width="11.109375" style="17" customWidth="1"/>
    <col min="2316" max="2563" width="9.109375" style="17"/>
    <col min="2564" max="2564" width="23.33203125" style="17" customWidth="1"/>
    <col min="2565" max="2565" width="13.33203125" style="17" customWidth="1"/>
    <col min="2566" max="2566" width="13.109375" style="17" customWidth="1"/>
    <col min="2567" max="2567" width="14.44140625" style="17" customWidth="1"/>
    <col min="2568" max="2568" width="11.88671875" style="17" customWidth="1"/>
    <col min="2569" max="2569" width="14.44140625" style="17" customWidth="1"/>
    <col min="2570" max="2570" width="12.44140625" style="17" customWidth="1"/>
    <col min="2571" max="2571" width="11.109375" style="17" customWidth="1"/>
    <col min="2572" max="2819" width="9.109375" style="17"/>
    <col min="2820" max="2820" width="23.33203125" style="17" customWidth="1"/>
    <col min="2821" max="2821" width="13.33203125" style="17" customWidth="1"/>
    <col min="2822" max="2822" width="13.109375" style="17" customWidth="1"/>
    <col min="2823" max="2823" width="14.44140625" style="17" customWidth="1"/>
    <col min="2824" max="2824" width="11.88671875" style="17" customWidth="1"/>
    <col min="2825" max="2825" width="14.44140625" style="17" customWidth="1"/>
    <col min="2826" max="2826" width="12.44140625" style="17" customWidth="1"/>
    <col min="2827" max="2827" width="11.109375" style="17" customWidth="1"/>
    <col min="2828" max="3075" width="9.109375" style="17"/>
    <col min="3076" max="3076" width="23.33203125" style="17" customWidth="1"/>
    <col min="3077" max="3077" width="13.33203125" style="17" customWidth="1"/>
    <col min="3078" max="3078" width="13.109375" style="17" customWidth="1"/>
    <col min="3079" max="3079" width="14.44140625" style="17" customWidth="1"/>
    <col min="3080" max="3080" width="11.88671875" style="17" customWidth="1"/>
    <col min="3081" max="3081" width="14.44140625" style="17" customWidth="1"/>
    <col min="3082" max="3082" width="12.44140625" style="17" customWidth="1"/>
    <col min="3083" max="3083" width="11.109375" style="17" customWidth="1"/>
    <col min="3084" max="3331" width="9.109375" style="17"/>
    <col min="3332" max="3332" width="23.33203125" style="17" customWidth="1"/>
    <col min="3333" max="3333" width="13.33203125" style="17" customWidth="1"/>
    <col min="3334" max="3334" width="13.109375" style="17" customWidth="1"/>
    <col min="3335" max="3335" width="14.44140625" style="17" customWidth="1"/>
    <col min="3336" max="3336" width="11.88671875" style="17" customWidth="1"/>
    <col min="3337" max="3337" width="14.44140625" style="17" customWidth="1"/>
    <col min="3338" max="3338" width="12.44140625" style="17" customWidth="1"/>
    <col min="3339" max="3339" width="11.109375" style="17" customWidth="1"/>
    <col min="3340" max="3587" width="9.109375" style="17"/>
    <col min="3588" max="3588" width="23.33203125" style="17" customWidth="1"/>
    <col min="3589" max="3589" width="13.33203125" style="17" customWidth="1"/>
    <col min="3590" max="3590" width="13.109375" style="17" customWidth="1"/>
    <col min="3591" max="3591" width="14.44140625" style="17" customWidth="1"/>
    <col min="3592" max="3592" width="11.88671875" style="17" customWidth="1"/>
    <col min="3593" max="3593" width="14.44140625" style="17" customWidth="1"/>
    <col min="3594" max="3594" width="12.44140625" style="17" customWidth="1"/>
    <col min="3595" max="3595" width="11.109375" style="17" customWidth="1"/>
    <col min="3596" max="3843" width="9.109375" style="17"/>
    <col min="3844" max="3844" width="23.33203125" style="17" customWidth="1"/>
    <col min="3845" max="3845" width="13.33203125" style="17" customWidth="1"/>
    <col min="3846" max="3846" width="13.109375" style="17" customWidth="1"/>
    <col min="3847" max="3847" width="14.44140625" style="17" customWidth="1"/>
    <col min="3848" max="3848" width="11.88671875" style="17" customWidth="1"/>
    <col min="3849" max="3849" width="14.44140625" style="17" customWidth="1"/>
    <col min="3850" max="3850" width="12.44140625" style="17" customWidth="1"/>
    <col min="3851" max="3851" width="11.109375" style="17" customWidth="1"/>
    <col min="3852" max="4099" width="9.109375" style="17"/>
    <col min="4100" max="4100" width="23.33203125" style="17" customWidth="1"/>
    <col min="4101" max="4101" width="13.33203125" style="17" customWidth="1"/>
    <col min="4102" max="4102" width="13.109375" style="17" customWidth="1"/>
    <col min="4103" max="4103" width="14.44140625" style="17" customWidth="1"/>
    <col min="4104" max="4104" width="11.88671875" style="17" customWidth="1"/>
    <col min="4105" max="4105" width="14.44140625" style="17" customWidth="1"/>
    <col min="4106" max="4106" width="12.44140625" style="17" customWidth="1"/>
    <col min="4107" max="4107" width="11.109375" style="17" customWidth="1"/>
    <col min="4108" max="4355" width="9.109375" style="17"/>
    <col min="4356" max="4356" width="23.33203125" style="17" customWidth="1"/>
    <col min="4357" max="4357" width="13.33203125" style="17" customWidth="1"/>
    <col min="4358" max="4358" width="13.109375" style="17" customWidth="1"/>
    <col min="4359" max="4359" width="14.44140625" style="17" customWidth="1"/>
    <col min="4360" max="4360" width="11.88671875" style="17" customWidth="1"/>
    <col min="4361" max="4361" width="14.44140625" style="17" customWidth="1"/>
    <col min="4362" max="4362" width="12.44140625" style="17" customWidth="1"/>
    <col min="4363" max="4363" width="11.109375" style="17" customWidth="1"/>
    <col min="4364" max="4611" width="9.109375" style="17"/>
    <col min="4612" max="4612" width="23.33203125" style="17" customWidth="1"/>
    <col min="4613" max="4613" width="13.33203125" style="17" customWidth="1"/>
    <col min="4614" max="4614" width="13.109375" style="17" customWidth="1"/>
    <col min="4615" max="4615" width="14.44140625" style="17" customWidth="1"/>
    <col min="4616" max="4616" width="11.88671875" style="17" customWidth="1"/>
    <col min="4617" max="4617" width="14.44140625" style="17" customWidth="1"/>
    <col min="4618" max="4618" width="12.44140625" style="17" customWidth="1"/>
    <col min="4619" max="4619" width="11.109375" style="17" customWidth="1"/>
    <col min="4620" max="4867" width="9.109375" style="17"/>
    <col min="4868" max="4868" width="23.33203125" style="17" customWidth="1"/>
    <col min="4869" max="4869" width="13.33203125" style="17" customWidth="1"/>
    <col min="4870" max="4870" width="13.109375" style="17" customWidth="1"/>
    <col min="4871" max="4871" width="14.44140625" style="17" customWidth="1"/>
    <col min="4872" max="4872" width="11.88671875" style="17" customWidth="1"/>
    <col min="4873" max="4873" width="14.44140625" style="17" customWidth="1"/>
    <col min="4874" max="4874" width="12.44140625" style="17" customWidth="1"/>
    <col min="4875" max="4875" width="11.109375" style="17" customWidth="1"/>
    <col min="4876" max="5123" width="9.109375" style="17"/>
    <col min="5124" max="5124" width="23.33203125" style="17" customWidth="1"/>
    <col min="5125" max="5125" width="13.33203125" style="17" customWidth="1"/>
    <col min="5126" max="5126" width="13.109375" style="17" customWidth="1"/>
    <col min="5127" max="5127" width="14.44140625" style="17" customWidth="1"/>
    <col min="5128" max="5128" width="11.88671875" style="17" customWidth="1"/>
    <col min="5129" max="5129" width="14.44140625" style="17" customWidth="1"/>
    <col min="5130" max="5130" width="12.44140625" style="17" customWidth="1"/>
    <col min="5131" max="5131" width="11.109375" style="17" customWidth="1"/>
    <col min="5132" max="5379" width="9.109375" style="17"/>
    <col min="5380" max="5380" width="23.33203125" style="17" customWidth="1"/>
    <col min="5381" max="5381" width="13.33203125" style="17" customWidth="1"/>
    <col min="5382" max="5382" width="13.109375" style="17" customWidth="1"/>
    <col min="5383" max="5383" width="14.44140625" style="17" customWidth="1"/>
    <col min="5384" max="5384" width="11.88671875" style="17" customWidth="1"/>
    <col min="5385" max="5385" width="14.44140625" style="17" customWidth="1"/>
    <col min="5386" max="5386" width="12.44140625" style="17" customWidth="1"/>
    <col min="5387" max="5387" width="11.109375" style="17" customWidth="1"/>
    <col min="5388" max="5635" width="9.109375" style="17"/>
    <col min="5636" max="5636" width="23.33203125" style="17" customWidth="1"/>
    <col min="5637" max="5637" width="13.33203125" style="17" customWidth="1"/>
    <col min="5638" max="5638" width="13.109375" style="17" customWidth="1"/>
    <col min="5639" max="5639" width="14.44140625" style="17" customWidth="1"/>
    <col min="5640" max="5640" width="11.88671875" style="17" customWidth="1"/>
    <col min="5641" max="5641" width="14.44140625" style="17" customWidth="1"/>
    <col min="5642" max="5642" width="12.44140625" style="17" customWidth="1"/>
    <col min="5643" max="5643" width="11.109375" style="17" customWidth="1"/>
    <col min="5644" max="5891" width="9.109375" style="17"/>
    <col min="5892" max="5892" width="23.33203125" style="17" customWidth="1"/>
    <col min="5893" max="5893" width="13.33203125" style="17" customWidth="1"/>
    <col min="5894" max="5894" width="13.109375" style="17" customWidth="1"/>
    <col min="5895" max="5895" width="14.44140625" style="17" customWidth="1"/>
    <col min="5896" max="5896" width="11.88671875" style="17" customWidth="1"/>
    <col min="5897" max="5897" width="14.44140625" style="17" customWidth="1"/>
    <col min="5898" max="5898" width="12.44140625" style="17" customWidth="1"/>
    <col min="5899" max="5899" width="11.109375" style="17" customWidth="1"/>
    <col min="5900" max="6147" width="9.109375" style="17"/>
    <col min="6148" max="6148" width="23.33203125" style="17" customWidth="1"/>
    <col min="6149" max="6149" width="13.33203125" style="17" customWidth="1"/>
    <col min="6150" max="6150" width="13.109375" style="17" customWidth="1"/>
    <col min="6151" max="6151" width="14.44140625" style="17" customWidth="1"/>
    <col min="6152" max="6152" width="11.88671875" style="17" customWidth="1"/>
    <col min="6153" max="6153" width="14.44140625" style="17" customWidth="1"/>
    <col min="6154" max="6154" width="12.44140625" style="17" customWidth="1"/>
    <col min="6155" max="6155" width="11.109375" style="17" customWidth="1"/>
    <col min="6156" max="6403" width="9.109375" style="17"/>
    <col min="6404" max="6404" width="23.33203125" style="17" customWidth="1"/>
    <col min="6405" max="6405" width="13.33203125" style="17" customWidth="1"/>
    <col min="6406" max="6406" width="13.109375" style="17" customWidth="1"/>
    <col min="6407" max="6407" width="14.44140625" style="17" customWidth="1"/>
    <col min="6408" max="6408" width="11.88671875" style="17" customWidth="1"/>
    <col min="6409" max="6409" width="14.44140625" style="17" customWidth="1"/>
    <col min="6410" max="6410" width="12.44140625" style="17" customWidth="1"/>
    <col min="6411" max="6411" width="11.109375" style="17" customWidth="1"/>
    <col min="6412" max="6659" width="9.109375" style="17"/>
    <col min="6660" max="6660" width="23.33203125" style="17" customWidth="1"/>
    <col min="6661" max="6661" width="13.33203125" style="17" customWidth="1"/>
    <col min="6662" max="6662" width="13.109375" style="17" customWidth="1"/>
    <col min="6663" max="6663" width="14.44140625" style="17" customWidth="1"/>
    <col min="6664" max="6664" width="11.88671875" style="17" customWidth="1"/>
    <col min="6665" max="6665" width="14.44140625" style="17" customWidth="1"/>
    <col min="6666" max="6666" width="12.44140625" style="17" customWidth="1"/>
    <col min="6667" max="6667" width="11.109375" style="17" customWidth="1"/>
    <col min="6668" max="6915" width="9.109375" style="17"/>
    <col min="6916" max="6916" width="23.33203125" style="17" customWidth="1"/>
    <col min="6917" max="6917" width="13.33203125" style="17" customWidth="1"/>
    <col min="6918" max="6918" width="13.109375" style="17" customWidth="1"/>
    <col min="6919" max="6919" width="14.44140625" style="17" customWidth="1"/>
    <col min="6920" max="6920" width="11.88671875" style="17" customWidth="1"/>
    <col min="6921" max="6921" width="14.44140625" style="17" customWidth="1"/>
    <col min="6922" max="6922" width="12.44140625" style="17" customWidth="1"/>
    <col min="6923" max="6923" width="11.109375" style="17" customWidth="1"/>
    <col min="6924" max="7171" width="9.109375" style="17"/>
    <col min="7172" max="7172" width="23.33203125" style="17" customWidth="1"/>
    <col min="7173" max="7173" width="13.33203125" style="17" customWidth="1"/>
    <col min="7174" max="7174" width="13.109375" style="17" customWidth="1"/>
    <col min="7175" max="7175" width="14.44140625" style="17" customWidth="1"/>
    <col min="7176" max="7176" width="11.88671875" style="17" customWidth="1"/>
    <col min="7177" max="7177" width="14.44140625" style="17" customWidth="1"/>
    <col min="7178" max="7178" width="12.44140625" style="17" customWidth="1"/>
    <col min="7179" max="7179" width="11.109375" style="17" customWidth="1"/>
    <col min="7180" max="7427" width="9.109375" style="17"/>
    <col min="7428" max="7428" width="23.33203125" style="17" customWidth="1"/>
    <col min="7429" max="7429" width="13.33203125" style="17" customWidth="1"/>
    <col min="7430" max="7430" width="13.109375" style="17" customWidth="1"/>
    <col min="7431" max="7431" width="14.44140625" style="17" customWidth="1"/>
    <col min="7432" max="7432" width="11.88671875" style="17" customWidth="1"/>
    <col min="7433" max="7433" width="14.44140625" style="17" customWidth="1"/>
    <col min="7434" max="7434" width="12.44140625" style="17" customWidth="1"/>
    <col min="7435" max="7435" width="11.109375" style="17" customWidth="1"/>
    <col min="7436" max="7683" width="9.109375" style="17"/>
    <col min="7684" max="7684" width="23.33203125" style="17" customWidth="1"/>
    <col min="7685" max="7685" width="13.33203125" style="17" customWidth="1"/>
    <col min="7686" max="7686" width="13.109375" style="17" customWidth="1"/>
    <col min="7687" max="7687" width="14.44140625" style="17" customWidth="1"/>
    <col min="7688" max="7688" width="11.88671875" style="17" customWidth="1"/>
    <col min="7689" max="7689" width="14.44140625" style="17" customWidth="1"/>
    <col min="7690" max="7690" width="12.44140625" style="17" customWidth="1"/>
    <col min="7691" max="7691" width="11.109375" style="17" customWidth="1"/>
    <col min="7692" max="7939" width="9.109375" style="17"/>
    <col min="7940" max="7940" width="23.33203125" style="17" customWidth="1"/>
    <col min="7941" max="7941" width="13.33203125" style="17" customWidth="1"/>
    <col min="7942" max="7942" width="13.109375" style="17" customWidth="1"/>
    <col min="7943" max="7943" width="14.44140625" style="17" customWidth="1"/>
    <col min="7944" max="7944" width="11.88671875" style="17" customWidth="1"/>
    <col min="7945" max="7945" width="14.44140625" style="17" customWidth="1"/>
    <col min="7946" max="7946" width="12.44140625" style="17" customWidth="1"/>
    <col min="7947" max="7947" width="11.109375" style="17" customWidth="1"/>
    <col min="7948" max="8195" width="9.109375" style="17"/>
    <col min="8196" max="8196" width="23.33203125" style="17" customWidth="1"/>
    <col min="8197" max="8197" width="13.33203125" style="17" customWidth="1"/>
    <col min="8198" max="8198" width="13.109375" style="17" customWidth="1"/>
    <col min="8199" max="8199" width="14.44140625" style="17" customWidth="1"/>
    <col min="8200" max="8200" width="11.88671875" style="17" customWidth="1"/>
    <col min="8201" max="8201" width="14.44140625" style="17" customWidth="1"/>
    <col min="8202" max="8202" width="12.44140625" style="17" customWidth="1"/>
    <col min="8203" max="8203" width="11.109375" style="17" customWidth="1"/>
    <col min="8204" max="8451" width="9.109375" style="17"/>
    <col min="8452" max="8452" width="23.33203125" style="17" customWidth="1"/>
    <col min="8453" max="8453" width="13.33203125" style="17" customWidth="1"/>
    <col min="8454" max="8454" width="13.109375" style="17" customWidth="1"/>
    <col min="8455" max="8455" width="14.44140625" style="17" customWidth="1"/>
    <col min="8456" max="8456" width="11.88671875" style="17" customWidth="1"/>
    <col min="8457" max="8457" width="14.44140625" style="17" customWidth="1"/>
    <col min="8458" max="8458" width="12.44140625" style="17" customWidth="1"/>
    <col min="8459" max="8459" width="11.109375" style="17" customWidth="1"/>
    <col min="8460" max="8707" width="9.109375" style="17"/>
    <col min="8708" max="8708" width="23.33203125" style="17" customWidth="1"/>
    <col min="8709" max="8709" width="13.33203125" style="17" customWidth="1"/>
    <col min="8710" max="8710" width="13.109375" style="17" customWidth="1"/>
    <col min="8711" max="8711" width="14.44140625" style="17" customWidth="1"/>
    <col min="8712" max="8712" width="11.88671875" style="17" customWidth="1"/>
    <col min="8713" max="8713" width="14.44140625" style="17" customWidth="1"/>
    <col min="8714" max="8714" width="12.44140625" style="17" customWidth="1"/>
    <col min="8715" max="8715" width="11.109375" style="17" customWidth="1"/>
    <col min="8716" max="8963" width="9.109375" style="17"/>
    <col min="8964" max="8964" width="23.33203125" style="17" customWidth="1"/>
    <col min="8965" max="8965" width="13.33203125" style="17" customWidth="1"/>
    <col min="8966" max="8966" width="13.109375" style="17" customWidth="1"/>
    <col min="8967" max="8967" width="14.44140625" style="17" customWidth="1"/>
    <col min="8968" max="8968" width="11.88671875" style="17" customWidth="1"/>
    <col min="8969" max="8969" width="14.44140625" style="17" customWidth="1"/>
    <col min="8970" max="8970" width="12.44140625" style="17" customWidth="1"/>
    <col min="8971" max="8971" width="11.109375" style="17" customWidth="1"/>
    <col min="8972" max="9219" width="9.109375" style="17"/>
    <col min="9220" max="9220" width="23.33203125" style="17" customWidth="1"/>
    <col min="9221" max="9221" width="13.33203125" style="17" customWidth="1"/>
    <col min="9222" max="9222" width="13.109375" style="17" customWidth="1"/>
    <col min="9223" max="9223" width="14.44140625" style="17" customWidth="1"/>
    <col min="9224" max="9224" width="11.88671875" style="17" customWidth="1"/>
    <col min="9225" max="9225" width="14.44140625" style="17" customWidth="1"/>
    <col min="9226" max="9226" width="12.44140625" style="17" customWidth="1"/>
    <col min="9227" max="9227" width="11.109375" style="17" customWidth="1"/>
    <col min="9228" max="9475" width="9.109375" style="17"/>
    <col min="9476" max="9476" width="23.33203125" style="17" customWidth="1"/>
    <col min="9477" max="9477" width="13.33203125" style="17" customWidth="1"/>
    <col min="9478" max="9478" width="13.109375" style="17" customWidth="1"/>
    <col min="9479" max="9479" width="14.44140625" style="17" customWidth="1"/>
    <col min="9480" max="9480" width="11.88671875" style="17" customWidth="1"/>
    <col min="9481" max="9481" width="14.44140625" style="17" customWidth="1"/>
    <col min="9482" max="9482" width="12.44140625" style="17" customWidth="1"/>
    <col min="9483" max="9483" width="11.109375" style="17" customWidth="1"/>
    <col min="9484" max="9731" width="9.109375" style="17"/>
    <col min="9732" max="9732" width="23.33203125" style="17" customWidth="1"/>
    <col min="9733" max="9733" width="13.33203125" style="17" customWidth="1"/>
    <col min="9734" max="9734" width="13.109375" style="17" customWidth="1"/>
    <col min="9735" max="9735" width="14.44140625" style="17" customWidth="1"/>
    <col min="9736" max="9736" width="11.88671875" style="17" customWidth="1"/>
    <col min="9737" max="9737" width="14.44140625" style="17" customWidth="1"/>
    <col min="9738" max="9738" width="12.44140625" style="17" customWidth="1"/>
    <col min="9739" max="9739" width="11.109375" style="17" customWidth="1"/>
    <col min="9740" max="9987" width="9.109375" style="17"/>
    <col min="9988" max="9988" width="23.33203125" style="17" customWidth="1"/>
    <col min="9989" max="9989" width="13.33203125" style="17" customWidth="1"/>
    <col min="9990" max="9990" width="13.109375" style="17" customWidth="1"/>
    <col min="9991" max="9991" width="14.44140625" style="17" customWidth="1"/>
    <col min="9992" max="9992" width="11.88671875" style="17" customWidth="1"/>
    <col min="9993" max="9993" width="14.44140625" style="17" customWidth="1"/>
    <col min="9994" max="9994" width="12.44140625" style="17" customWidth="1"/>
    <col min="9995" max="9995" width="11.109375" style="17" customWidth="1"/>
    <col min="9996" max="10243" width="9.109375" style="17"/>
    <col min="10244" max="10244" width="23.33203125" style="17" customWidth="1"/>
    <col min="10245" max="10245" width="13.33203125" style="17" customWidth="1"/>
    <col min="10246" max="10246" width="13.109375" style="17" customWidth="1"/>
    <col min="10247" max="10247" width="14.44140625" style="17" customWidth="1"/>
    <col min="10248" max="10248" width="11.88671875" style="17" customWidth="1"/>
    <col min="10249" max="10249" width="14.44140625" style="17" customWidth="1"/>
    <col min="10250" max="10250" width="12.44140625" style="17" customWidth="1"/>
    <col min="10251" max="10251" width="11.109375" style="17" customWidth="1"/>
    <col min="10252" max="10499" width="9.109375" style="17"/>
    <col min="10500" max="10500" width="23.33203125" style="17" customWidth="1"/>
    <col min="10501" max="10501" width="13.33203125" style="17" customWidth="1"/>
    <col min="10502" max="10502" width="13.109375" style="17" customWidth="1"/>
    <col min="10503" max="10503" width="14.44140625" style="17" customWidth="1"/>
    <col min="10504" max="10504" width="11.88671875" style="17" customWidth="1"/>
    <col min="10505" max="10505" width="14.44140625" style="17" customWidth="1"/>
    <col min="10506" max="10506" width="12.44140625" style="17" customWidth="1"/>
    <col min="10507" max="10507" width="11.109375" style="17" customWidth="1"/>
    <col min="10508" max="10755" width="9.109375" style="17"/>
    <col min="10756" max="10756" width="23.33203125" style="17" customWidth="1"/>
    <col min="10757" max="10757" width="13.33203125" style="17" customWidth="1"/>
    <col min="10758" max="10758" width="13.109375" style="17" customWidth="1"/>
    <col min="10759" max="10759" width="14.44140625" style="17" customWidth="1"/>
    <col min="10760" max="10760" width="11.88671875" style="17" customWidth="1"/>
    <col min="10761" max="10761" width="14.44140625" style="17" customWidth="1"/>
    <col min="10762" max="10762" width="12.44140625" style="17" customWidth="1"/>
    <col min="10763" max="10763" width="11.109375" style="17" customWidth="1"/>
    <col min="10764" max="11011" width="9.109375" style="17"/>
    <col min="11012" max="11012" width="23.33203125" style="17" customWidth="1"/>
    <col min="11013" max="11013" width="13.33203125" style="17" customWidth="1"/>
    <col min="11014" max="11014" width="13.109375" style="17" customWidth="1"/>
    <col min="11015" max="11015" width="14.44140625" style="17" customWidth="1"/>
    <col min="11016" max="11016" width="11.88671875" style="17" customWidth="1"/>
    <col min="11017" max="11017" width="14.44140625" style="17" customWidth="1"/>
    <col min="11018" max="11018" width="12.44140625" style="17" customWidth="1"/>
    <col min="11019" max="11019" width="11.109375" style="17" customWidth="1"/>
    <col min="11020" max="11267" width="9.109375" style="17"/>
    <col min="11268" max="11268" width="23.33203125" style="17" customWidth="1"/>
    <col min="11269" max="11269" width="13.33203125" style="17" customWidth="1"/>
    <col min="11270" max="11270" width="13.109375" style="17" customWidth="1"/>
    <col min="11271" max="11271" width="14.44140625" style="17" customWidth="1"/>
    <col min="11272" max="11272" width="11.88671875" style="17" customWidth="1"/>
    <col min="11273" max="11273" width="14.44140625" style="17" customWidth="1"/>
    <col min="11274" max="11274" width="12.44140625" style="17" customWidth="1"/>
    <col min="11275" max="11275" width="11.109375" style="17" customWidth="1"/>
    <col min="11276" max="11523" width="9.109375" style="17"/>
    <col min="11524" max="11524" width="23.33203125" style="17" customWidth="1"/>
    <col min="11525" max="11525" width="13.33203125" style="17" customWidth="1"/>
    <col min="11526" max="11526" width="13.109375" style="17" customWidth="1"/>
    <col min="11527" max="11527" width="14.44140625" style="17" customWidth="1"/>
    <col min="11528" max="11528" width="11.88671875" style="17" customWidth="1"/>
    <col min="11529" max="11529" width="14.44140625" style="17" customWidth="1"/>
    <col min="11530" max="11530" width="12.44140625" style="17" customWidth="1"/>
    <col min="11531" max="11531" width="11.109375" style="17" customWidth="1"/>
    <col min="11532" max="11779" width="9.109375" style="17"/>
    <col min="11780" max="11780" width="23.33203125" style="17" customWidth="1"/>
    <col min="11781" max="11781" width="13.33203125" style="17" customWidth="1"/>
    <col min="11782" max="11782" width="13.109375" style="17" customWidth="1"/>
    <col min="11783" max="11783" width="14.44140625" style="17" customWidth="1"/>
    <col min="11784" max="11784" width="11.88671875" style="17" customWidth="1"/>
    <col min="11785" max="11785" width="14.44140625" style="17" customWidth="1"/>
    <col min="11786" max="11786" width="12.44140625" style="17" customWidth="1"/>
    <col min="11787" max="11787" width="11.109375" style="17" customWidth="1"/>
    <col min="11788" max="12035" width="9.109375" style="17"/>
    <col min="12036" max="12036" width="23.33203125" style="17" customWidth="1"/>
    <col min="12037" max="12037" width="13.33203125" style="17" customWidth="1"/>
    <col min="12038" max="12038" width="13.109375" style="17" customWidth="1"/>
    <col min="12039" max="12039" width="14.44140625" style="17" customWidth="1"/>
    <col min="12040" max="12040" width="11.88671875" style="17" customWidth="1"/>
    <col min="12041" max="12041" width="14.44140625" style="17" customWidth="1"/>
    <col min="12042" max="12042" width="12.44140625" style="17" customWidth="1"/>
    <col min="12043" max="12043" width="11.109375" style="17" customWidth="1"/>
    <col min="12044" max="12291" width="9.109375" style="17"/>
    <col min="12292" max="12292" width="23.33203125" style="17" customWidth="1"/>
    <col min="12293" max="12293" width="13.33203125" style="17" customWidth="1"/>
    <col min="12294" max="12294" width="13.109375" style="17" customWidth="1"/>
    <col min="12295" max="12295" width="14.44140625" style="17" customWidth="1"/>
    <col min="12296" max="12296" width="11.88671875" style="17" customWidth="1"/>
    <col min="12297" max="12297" width="14.44140625" style="17" customWidth="1"/>
    <col min="12298" max="12298" width="12.44140625" style="17" customWidth="1"/>
    <col min="12299" max="12299" width="11.109375" style="17" customWidth="1"/>
    <col min="12300" max="12547" width="9.109375" style="17"/>
    <col min="12548" max="12548" width="23.33203125" style="17" customWidth="1"/>
    <col min="12549" max="12549" width="13.33203125" style="17" customWidth="1"/>
    <col min="12550" max="12550" width="13.109375" style="17" customWidth="1"/>
    <col min="12551" max="12551" width="14.44140625" style="17" customWidth="1"/>
    <col min="12552" max="12552" width="11.88671875" style="17" customWidth="1"/>
    <col min="12553" max="12553" width="14.44140625" style="17" customWidth="1"/>
    <col min="12554" max="12554" width="12.44140625" style="17" customWidth="1"/>
    <col min="12555" max="12555" width="11.109375" style="17" customWidth="1"/>
    <col min="12556" max="12803" width="9.109375" style="17"/>
    <col min="12804" max="12804" width="23.33203125" style="17" customWidth="1"/>
    <col min="12805" max="12805" width="13.33203125" style="17" customWidth="1"/>
    <col min="12806" max="12806" width="13.109375" style="17" customWidth="1"/>
    <col min="12807" max="12807" width="14.44140625" style="17" customWidth="1"/>
    <col min="12808" max="12808" width="11.88671875" style="17" customWidth="1"/>
    <col min="12809" max="12809" width="14.44140625" style="17" customWidth="1"/>
    <col min="12810" max="12810" width="12.44140625" style="17" customWidth="1"/>
    <col min="12811" max="12811" width="11.109375" style="17" customWidth="1"/>
    <col min="12812" max="13059" width="9.109375" style="17"/>
    <col min="13060" max="13060" width="23.33203125" style="17" customWidth="1"/>
    <col min="13061" max="13061" width="13.33203125" style="17" customWidth="1"/>
    <col min="13062" max="13062" width="13.109375" style="17" customWidth="1"/>
    <col min="13063" max="13063" width="14.44140625" style="17" customWidth="1"/>
    <col min="13064" max="13064" width="11.88671875" style="17" customWidth="1"/>
    <col min="13065" max="13065" width="14.44140625" style="17" customWidth="1"/>
    <col min="13066" max="13066" width="12.44140625" style="17" customWidth="1"/>
    <col min="13067" max="13067" width="11.109375" style="17" customWidth="1"/>
    <col min="13068" max="13315" width="9.109375" style="17"/>
    <col min="13316" max="13316" width="23.33203125" style="17" customWidth="1"/>
    <col min="13317" max="13317" width="13.33203125" style="17" customWidth="1"/>
    <col min="13318" max="13318" width="13.109375" style="17" customWidth="1"/>
    <col min="13319" max="13319" width="14.44140625" style="17" customWidth="1"/>
    <col min="13320" max="13320" width="11.88671875" style="17" customWidth="1"/>
    <col min="13321" max="13321" width="14.44140625" style="17" customWidth="1"/>
    <col min="13322" max="13322" width="12.44140625" style="17" customWidth="1"/>
    <col min="13323" max="13323" width="11.109375" style="17" customWidth="1"/>
    <col min="13324" max="13571" width="9.109375" style="17"/>
    <col min="13572" max="13572" width="23.33203125" style="17" customWidth="1"/>
    <col min="13573" max="13573" width="13.33203125" style="17" customWidth="1"/>
    <col min="13574" max="13574" width="13.109375" style="17" customWidth="1"/>
    <col min="13575" max="13575" width="14.44140625" style="17" customWidth="1"/>
    <col min="13576" max="13576" width="11.88671875" style="17" customWidth="1"/>
    <col min="13577" max="13577" width="14.44140625" style="17" customWidth="1"/>
    <col min="13578" max="13578" width="12.44140625" style="17" customWidth="1"/>
    <col min="13579" max="13579" width="11.109375" style="17" customWidth="1"/>
    <col min="13580" max="13827" width="9.109375" style="17"/>
    <col min="13828" max="13828" width="23.33203125" style="17" customWidth="1"/>
    <col min="13829" max="13829" width="13.33203125" style="17" customWidth="1"/>
    <col min="13830" max="13830" width="13.109375" style="17" customWidth="1"/>
    <col min="13831" max="13831" width="14.44140625" style="17" customWidth="1"/>
    <col min="13832" max="13832" width="11.88671875" style="17" customWidth="1"/>
    <col min="13833" max="13833" width="14.44140625" style="17" customWidth="1"/>
    <col min="13834" max="13834" width="12.44140625" style="17" customWidth="1"/>
    <col min="13835" max="13835" width="11.109375" style="17" customWidth="1"/>
    <col min="13836" max="14083" width="9.109375" style="17"/>
    <col min="14084" max="14084" width="23.33203125" style="17" customWidth="1"/>
    <col min="14085" max="14085" width="13.33203125" style="17" customWidth="1"/>
    <col min="14086" max="14086" width="13.109375" style="17" customWidth="1"/>
    <col min="14087" max="14087" width="14.44140625" style="17" customWidth="1"/>
    <col min="14088" max="14088" width="11.88671875" style="17" customWidth="1"/>
    <col min="14089" max="14089" width="14.44140625" style="17" customWidth="1"/>
    <col min="14090" max="14090" width="12.44140625" style="17" customWidth="1"/>
    <col min="14091" max="14091" width="11.109375" style="17" customWidth="1"/>
    <col min="14092" max="14339" width="9.109375" style="17"/>
    <col min="14340" max="14340" width="23.33203125" style="17" customWidth="1"/>
    <col min="14341" max="14341" width="13.33203125" style="17" customWidth="1"/>
    <col min="14342" max="14342" width="13.109375" style="17" customWidth="1"/>
    <col min="14343" max="14343" width="14.44140625" style="17" customWidth="1"/>
    <col min="14344" max="14344" width="11.88671875" style="17" customWidth="1"/>
    <col min="14345" max="14345" width="14.44140625" style="17" customWidth="1"/>
    <col min="14346" max="14346" width="12.44140625" style="17" customWidth="1"/>
    <col min="14347" max="14347" width="11.109375" style="17" customWidth="1"/>
    <col min="14348" max="14595" width="9.109375" style="17"/>
    <col min="14596" max="14596" width="23.33203125" style="17" customWidth="1"/>
    <col min="14597" max="14597" width="13.33203125" style="17" customWidth="1"/>
    <col min="14598" max="14598" width="13.109375" style="17" customWidth="1"/>
    <col min="14599" max="14599" width="14.44140625" style="17" customWidth="1"/>
    <col min="14600" max="14600" width="11.88671875" style="17" customWidth="1"/>
    <col min="14601" max="14601" width="14.44140625" style="17" customWidth="1"/>
    <col min="14602" max="14602" width="12.44140625" style="17" customWidth="1"/>
    <col min="14603" max="14603" width="11.109375" style="17" customWidth="1"/>
    <col min="14604" max="14851" width="9.109375" style="17"/>
    <col min="14852" max="14852" width="23.33203125" style="17" customWidth="1"/>
    <col min="14853" max="14853" width="13.33203125" style="17" customWidth="1"/>
    <col min="14854" max="14854" width="13.109375" style="17" customWidth="1"/>
    <col min="14855" max="14855" width="14.44140625" style="17" customWidth="1"/>
    <col min="14856" max="14856" width="11.88671875" style="17" customWidth="1"/>
    <col min="14857" max="14857" width="14.44140625" style="17" customWidth="1"/>
    <col min="14858" max="14858" width="12.44140625" style="17" customWidth="1"/>
    <col min="14859" max="14859" width="11.109375" style="17" customWidth="1"/>
    <col min="14860" max="15107" width="9.109375" style="17"/>
    <col min="15108" max="15108" width="23.33203125" style="17" customWidth="1"/>
    <col min="15109" max="15109" width="13.33203125" style="17" customWidth="1"/>
    <col min="15110" max="15110" width="13.109375" style="17" customWidth="1"/>
    <col min="15111" max="15111" width="14.44140625" style="17" customWidth="1"/>
    <col min="15112" max="15112" width="11.88671875" style="17" customWidth="1"/>
    <col min="15113" max="15113" width="14.44140625" style="17" customWidth="1"/>
    <col min="15114" max="15114" width="12.44140625" style="17" customWidth="1"/>
    <col min="15115" max="15115" width="11.109375" style="17" customWidth="1"/>
    <col min="15116" max="15363" width="9.109375" style="17"/>
    <col min="15364" max="15364" width="23.33203125" style="17" customWidth="1"/>
    <col min="15365" max="15365" width="13.33203125" style="17" customWidth="1"/>
    <col min="15366" max="15366" width="13.109375" style="17" customWidth="1"/>
    <col min="15367" max="15367" width="14.44140625" style="17" customWidth="1"/>
    <col min="15368" max="15368" width="11.88671875" style="17" customWidth="1"/>
    <col min="15369" max="15369" width="14.44140625" style="17" customWidth="1"/>
    <col min="15370" max="15370" width="12.44140625" style="17" customWidth="1"/>
    <col min="15371" max="15371" width="11.109375" style="17" customWidth="1"/>
    <col min="15372" max="15619" width="9.109375" style="17"/>
    <col min="15620" max="15620" width="23.33203125" style="17" customWidth="1"/>
    <col min="15621" max="15621" width="13.33203125" style="17" customWidth="1"/>
    <col min="15622" max="15622" width="13.109375" style="17" customWidth="1"/>
    <col min="15623" max="15623" width="14.44140625" style="17" customWidth="1"/>
    <col min="15624" max="15624" width="11.88671875" style="17" customWidth="1"/>
    <col min="15625" max="15625" width="14.44140625" style="17" customWidth="1"/>
    <col min="15626" max="15626" width="12.44140625" style="17" customWidth="1"/>
    <col min="15627" max="15627" width="11.109375" style="17" customWidth="1"/>
    <col min="15628" max="15875" width="9.109375" style="17"/>
    <col min="15876" max="15876" width="23.33203125" style="17" customWidth="1"/>
    <col min="15877" max="15877" width="13.33203125" style="17" customWidth="1"/>
    <col min="15878" max="15878" width="13.109375" style="17" customWidth="1"/>
    <col min="15879" max="15879" width="14.44140625" style="17" customWidth="1"/>
    <col min="15880" max="15880" width="11.88671875" style="17" customWidth="1"/>
    <col min="15881" max="15881" width="14.44140625" style="17" customWidth="1"/>
    <col min="15882" max="15882" width="12.44140625" style="17" customWidth="1"/>
    <col min="15883" max="15883" width="11.109375" style="17" customWidth="1"/>
    <col min="15884" max="16131" width="9.109375" style="17"/>
    <col min="16132" max="16132" width="23.33203125" style="17" customWidth="1"/>
    <col min="16133" max="16133" width="13.33203125" style="17" customWidth="1"/>
    <col min="16134" max="16134" width="13.109375" style="17" customWidth="1"/>
    <col min="16135" max="16135" width="14.44140625" style="17" customWidth="1"/>
    <col min="16136" max="16136" width="11.88671875" style="17" customWidth="1"/>
    <col min="16137" max="16137" width="14.44140625" style="17" customWidth="1"/>
    <col min="16138" max="16138" width="12.44140625" style="17" customWidth="1"/>
    <col min="16139" max="16139" width="11.109375" style="17" customWidth="1"/>
    <col min="16140" max="16384" width="9.109375" style="17"/>
  </cols>
  <sheetData>
    <row r="1" spans="1:14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4" ht="48" customHeight="1" x14ac:dyDescent="0.25">
      <c r="A2" s="146" t="s">
        <v>156</v>
      </c>
      <c r="B2" s="146"/>
      <c r="C2" s="146"/>
      <c r="D2" s="146"/>
      <c r="E2" s="146"/>
      <c r="F2" s="146"/>
      <c r="G2" s="146"/>
      <c r="H2" s="146"/>
      <c r="I2" s="154"/>
      <c r="J2" s="155"/>
      <c r="K2" s="155"/>
    </row>
    <row r="3" spans="1:14" s="18" customFormat="1" ht="105.75" customHeight="1" x14ac:dyDescent="0.25">
      <c r="A3" s="112" t="s">
        <v>29</v>
      </c>
      <c r="B3" s="112" t="s">
        <v>64</v>
      </c>
      <c r="C3" s="112" t="s">
        <v>65</v>
      </c>
      <c r="D3" s="112" t="s">
        <v>30</v>
      </c>
      <c r="E3" s="112" t="s">
        <v>134</v>
      </c>
      <c r="F3" s="112" t="s">
        <v>31</v>
      </c>
      <c r="G3" s="112" t="s">
        <v>68</v>
      </c>
      <c r="H3" s="112" t="s">
        <v>69</v>
      </c>
      <c r="I3" s="85"/>
      <c r="L3" s="19"/>
      <c r="M3" s="19"/>
    </row>
    <row r="4" spans="1:14" x14ac:dyDescent="0.25">
      <c r="A4" s="75">
        <v>1</v>
      </c>
      <c r="B4" s="75">
        <v>2</v>
      </c>
      <c r="C4" s="75">
        <v>3</v>
      </c>
      <c r="D4" s="75">
        <v>4</v>
      </c>
      <c r="E4" s="75">
        <v>5</v>
      </c>
      <c r="F4" s="75">
        <v>6</v>
      </c>
      <c r="G4" s="32">
        <v>7</v>
      </c>
      <c r="H4" s="32">
        <v>8</v>
      </c>
      <c r="I4" s="35"/>
      <c r="L4" s="21"/>
      <c r="M4" s="21"/>
    </row>
    <row r="5" spans="1:14" x14ac:dyDescent="0.25">
      <c r="A5" s="22"/>
      <c r="B5" s="22"/>
      <c r="C5" s="22"/>
      <c r="D5" s="22"/>
      <c r="E5" s="13" t="s">
        <v>133</v>
      </c>
      <c r="F5" s="13"/>
      <c r="G5" s="23" t="s">
        <v>84</v>
      </c>
      <c r="H5" s="23" t="s">
        <v>83</v>
      </c>
      <c r="I5" s="96"/>
      <c r="L5" s="108"/>
      <c r="M5" s="108"/>
    </row>
    <row r="6" spans="1:14" x14ac:dyDescent="0.25">
      <c r="A6" s="25" t="s">
        <v>41</v>
      </c>
      <c r="B6" s="54">
        <v>1.2035</v>
      </c>
      <c r="C6" s="26">
        <v>275</v>
      </c>
      <c r="D6" s="50">
        <f>4.12*275</f>
        <v>1133</v>
      </c>
      <c r="E6" s="26">
        <v>37</v>
      </c>
      <c r="F6" s="27">
        <f>1-(60-E6)/(60-5)</f>
        <v>0.58181818181818179</v>
      </c>
      <c r="G6" s="34">
        <f>B6*C6*4.34/1000</f>
        <v>1.4363772499999998</v>
      </c>
      <c r="H6" s="33">
        <f>G6*F6</f>
        <v>0.83571039999999985</v>
      </c>
      <c r="I6" s="36"/>
      <c r="L6" s="21"/>
      <c r="M6" s="21"/>
      <c r="N6" s="29"/>
    </row>
    <row r="7" spans="1:14" x14ac:dyDescent="0.25">
      <c r="A7" s="30" t="s">
        <v>1</v>
      </c>
      <c r="B7" s="49">
        <v>20</v>
      </c>
      <c r="C7" s="32">
        <v>10</v>
      </c>
      <c r="D7" s="51">
        <f>20*10</f>
        <v>200</v>
      </c>
      <c r="E7" s="32">
        <v>25</v>
      </c>
      <c r="F7" s="33">
        <f>1-(60-E7)/(60-5)</f>
        <v>0.36363636363636365</v>
      </c>
      <c r="G7" s="34">
        <f>B7*C7*4.34/1000</f>
        <v>0.86799999999999999</v>
      </c>
      <c r="H7" s="33">
        <f>G7*F7</f>
        <v>0.31563636363636366</v>
      </c>
      <c r="I7" s="36"/>
      <c r="L7" s="21"/>
      <c r="M7" s="21"/>
    </row>
    <row r="8" spans="1:14" x14ac:dyDescent="0.25">
      <c r="A8" s="30" t="s">
        <v>32</v>
      </c>
      <c r="B8" s="49">
        <v>20</v>
      </c>
      <c r="C8" s="32">
        <v>8</v>
      </c>
      <c r="D8" s="51">
        <f>20*14</f>
        <v>280</v>
      </c>
      <c r="E8" s="32">
        <v>40</v>
      </c>
      <c r="F8" s="33">
        <f>1-(60-E8)/(60-5)</f>
        <v>0.63636363636363635</v>
      </c>
      <c r="G8" s="34">
        <f>B8*C8*4.34/1000</f>
        <v>0.69440000000000002</v>
      </c>
      <c r="H8" s="33">
        <f>G8*F8</f>
        <v>0.44189090909090911</v>
      </c>
      <c r="I8" s="36"/>
      <c r="L8" s="21"/>
      <c r="M8" s="21"/>
    </row>
    <row r="9" spans="1:14" x14ac:dyDescent="0.25">
      <c r="A9" s="30" t="s">
        <v>33</v>
      </c>
      <c r="B9" s="49">
        <v>7</v>
      </c>
      <c r="C9" s="32">
        <v>8</v>
      </c>
      <c r="D9" s="51">
        <f>5*8</f>
        <v>40</v>
      </c>
      <c r="E9" s="32">
        <v>25</v>
      </c>
      <c r="F9" s="33">
        <f>1-(60-E9)/(60-5)</f>
        <v>0.36363636363636365</v>
      </c>
      <c r="G9" s="34">
        <f>B9*C9*4.34/1000</f>
        <v>0.24303999999999998</v>
      </c>
      <c r="H9" s="33">
        <f>G9*F9</f>
        <v>8.8378181818181814E-2</v>
      </c>
      <c r="I9" s="36"/>
      <c r="L9" s="35"/>
      <c r="M9" s="36"/>
    </row>
    <row r="10" spans="1:14" x14ac:dyDescent="0.25">
      <c r="A10" s="30" t="s">
        <v>34</v>
      </c>
      <c r="B10" s="49">
        <v>30</v>
      </c>
      <c r="C10" s="32">
        <v>6</v>
      </c>
      <c r="D10" s="51">
        <f>28*6</f>
        <v>168</v>
      </c>
      <c r="E10" s="32">
        <v>5</v>
      </c>
      <c r="F10" s="33">
        <v>0</v>
      </c>
      <c r="G10" s="34">
        <f>B10*C10*4.34/1000</f>
        <v>0.78119999999999989</v>
      </c>
      <c r="H10" s="33">
        <v>0</v>
      </c>
      <c r="I10" s="36"/>
      <c r="L10" s="21"/>
      <c r="M10" s="37"/>
    </row>
    <row r="11" spans="1:14" x14ac:dyDescent="0.25">
      <c r="A11" s="94" t="s">
        <v>42</v>
      </c>
      <c r="B11" s="94"/>
      <c r="C11" s="94"/>
      <c r="D11" s="34">
        <f>SUM(D6:D10)</f>
        <v>1821</v>
      </c>
      <c r="E11" s="32"/>
      <c r="F11" s="33">
        <f>SUM(F6:F10)</f>
        <v>1.9454545454545453</v>
      </c>
      <c r="G11" s="88">
        <f>SUM(G6:G10)</f>
        <v>4.0230172499999997</v>
      </c>
      <c r="H11" s="88">
        <f>SUM(H6:H10)</f>
        <v>1.6816158545454545</v>
      </c>
      <c r="I11" s="87"/>
      <c r="L11" s="42"/>
      <c r="M11" s="37"/>
    </row>
    <row r="12" spans="1:14" s="21" customFormat="1" x14ac:dyDescent="0.25">
      <c r="A12" s="156"/>
      <c r="B12" s="156"/>
      <c r="C12" s="156"/>
      <c r="D12" s="62"/>
      <c r="E12" s="35"/>
      <c r="F12" s="35"/>
      <c r="G12" s="87"/>
      <c r="I12" s="87"/>
      <c r="J12" s="62"/>
      <c r="K12" s="36"/>
      <c r="L12" s="42"/>
      <c r="M12" s="37"/>
    </row>
    <row r="13" spans="1:14" s="21" customFormat="1" ht="18" customHeight="1" x14ac:dyDescent="0.25">
      <c r="A13" s="147" t="s">
        <v>150</v>
      </c>
      <c r="B13" s="147"/>
      <c r="C13" s="147"/>
      <c r="D13" s="147"/>
      <c r="E13" s="147"/>
      <c r="F13" s="157"/>
      <c r="G13" s="36"/>
      <c r="I13" s="62"/>
      <c r="J13" s="62"/>
      <c r="K13" s="36"/>
      <c r="L13" s="42"/>
      <c r="M13" s="37"/>
    </row>
    <row r="14" spans="1:14" s="21" customFormat="1" ht="55.2" x14ac:dyDescent="0.25">
      <c r="A14" s="109" t="s">
        <v>70</v>
      </c>
      <c r="B14" s="109" t="s">
        <v>71</v>
      </c>
      <c r="C14" s="134" t="s">
        <v>72</v>
      </c>
      <c r="D14" s="135"/>
      <c r="E14" s="109" t="s">
        <v>151</v>
      </c>
      <c r="F14" s="157"/>
      <c r="G14" s="36"/>
      <c r="I14" s="62"/>
      <c r="J14" s="62"/>
      <c r="K14" s="36"/>
      <c r="L14" s="42"/>
      <c r="M14" s="37"/>
    </row>
    <row r="15" spans="1:14" s="21" customFormat="1" x14ac:dyDescent="0.25">
      <c r="A15" s="97" t="s">
        <v>73</v>
      </c>
      <c r="B15" s="10">
        <f>SUM(M58:T58)</f>
        <v>1032.2999999999997</v>
      </c>
      <c r="C15" s="130">
        <f>D58</f>
        <v>406</v>
      </c>
      <c r="D15" s="131"/>
      <c r="E15" s="158">
        <f>0.09*C15/B15</f>
        <v>3.5396687009590241E-2</v>
      </c>
      <c r="F15" s="159"/>
      <c r="G15" s="36"/>
      <c r="I15" s="62"/>
      <c r="J15" s="62"/>
      <c r="K15" s="36"/>
      <c r="L15" s="42"/>
      <c r="M15" s="37"/>
    </row>
    <row r="16" spans="1:14" s="21" customFormat="1" x14ac:dyDescent="0.25">
      <c r="A16" s="97" t="s">
        <v>74</v>
      </c>
      <c r="B16" s="34">
        <f>P65+R65</f>
        <v>870.4</v>
      </c>
      <c r="C16" s="137">
        <f>D65</f>
        <v>327</v>
      </c>
      <c r="D16" s="138"/>
      <c r="E16" s="158">
        <f t="shared" ref="E16:E17" si="0">0.09*C16/B16</f>
        <v>3.3812040441176472E-2</v>
      </c>
      <c r="F16" s="35"/>
      <c r="G16" s="36"/>
      <c r="I16" s="62"/>
      <c r="J16" s="62"/>
      <c r="K16" s="36"/>
      <c r="L16" s="42"/>
      <c r="M16" s="37"/>
    </row>
    <row r="17" spans="1:20" s="21" customFormat="1" x14ac:dyDescent="0.25">
      <c r="A17" s="97" t="s">
        <v>75</v>
      </c>
      <c r="B17" s="34">
        <f>P74+R74+N74+S74</f>
        <v>2083.1999999999998</v>
      </c>
      <c r="C17" s="139">
        <f>D74</f>
        <v>542</v>
      </c>
      <c r="D17" s="138"/>
      <c r="E17" s="158">
        <f t="shared" si="0"/>
        <v>2.3415898617511522E-2</v>
      </c>
      <c r="F17" s="35"/>
      <c r="G17" s="36"/>
      <c r="I17" s="62"/>
      <c r="J17" s="62"/>
      <c r="K17" s="36"/>
      <c r="L17" s="42"/>
      <c r="M17" s="37"/>
    </row>
    <row r="18" spans="1:20" s="21" customFormat="1" x14ac:dyDescent="0.25">
      <c r="A18" s="61"/>
      <c r="B18" s="62"/>
      <c r="C18" s="62"/>
      <c r="D18" s="35"/>
      <c r="E18" s="160"/>
      <c r="F18" s="35"/>
      <c r="G18" s="36"/>
      <c r="I18" s="62"/>
      <c r="J18" s="62"/>
      <c r="K18" s="36"/>
      <c r="L18" s="42"/>
      <c r="M18" s="37"/>
    </row>
    <row r="19" spans="1:20" s="60" customFormat="1" ht="19.5" customHeight="1" thickBot="1" x14ac:dyDescent="0.3">
      <c r="A19" s="161" t="s">
        <v>154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2"/>
      <c r="L19" s="162"/>
      <c r="M19" s="163"/>
    </row>
    <row r="20" spans="1:20" s="21" customFormat="1" ht="31.2" customHeight="1" x14ac:dyDescent="0.25">
      <c r="A20" s="128" t="s">
        <v>76</v>
      </c>
      <c r="B20" s="128" t="s">
        <v>77</v>
      </c>
      <c r="C20" s="128" t="s">
        <v>78</v>
      </c>
      <c r="D20" s="128" t="s">
        <v>79</v>
      </c>
      <c r="E20" s="128" t="s">
        <v>92</v>
      </c>
      <c r="F20" s="128" t="s">
        <v>80</v>
      </c>
      <c r="G20" s="128"/>
      <c r="H20" s="128"/>
      <c r="I20" s="128" t="s">
        <v>81</v>
      </c>
      <c r="J20" s="128" t="s">
        <v>82</v>
      </c>
      <c r="K20" s="129" t="s">
        <v>104</v>
      </c>
      <c r="L20" s="129"/>
      <c r="M20" s="129"/>
      <c r="N20" s="129"/>
      <c r="O20" s="129"/>
      <c r="P20" s="129"/>
      <c r="Q20" s="129"/>
      <c r="R20" s="129"/>
      <c r="S20" s="129"/>
      <c r="T20" s="129"/>
    </row>
    <row r="21" spans="1:20" s="21" customFormat="1" ht="72" customHeight="1" x14ac:dyDescent="0.25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98" t="s">
        <v>105</v>
      </c>
      <c r="L21" s="98" t="s">
        <v>106</v>
      </c>
      <c r="M21" s="98" t="s">
        <v>107</v>
      </c>
      <c r="N21" s="98" t="s">
        <v>108</v>
      </c>
      <c r="O21" s="98" t="s">
        <v>109</v>
      </c>
      <c r="P21" s="98" t="s">
        <v>110</v>
      </c>
      <c r="Q21" s="98" t="s">
        <v>111</v>
      </c>
      <c r="R21" s="98" t="s">
        <v>112</v>
      </c>
      <c r="S21" s="98" t="s">
        <v>113</v>
      </c>
      <c r="T21" s="98" t="s">
        <v>114</v>
      </c>
    </row>
    <row r="22" spans="1:20" s="21" customFormat="1" ht="15" customHeight="1" x14ac:dyDescent="0.25">
      <c r="A22" s="112">
        <v>1</v>
      </c>
      <c r="B22" s="112">
        <v>2</v>
      </c>
      <c r="C22" s="112">
        <v>3</v>
      </c>
      <c r="D22" s="112">
        <v>4</v>
      </c>
      <c r="E22" s="112">
        <v>5</v>
      </c>
      <c r="F22" s="128">
        <v>6</v>
      </c>
      <c r="G22" s="128"/>
      <c r="H22" s="128"/>
      <c r="I22" s="112">
        <v>7</v>
      </c>
      <c r="J22" s="112">
        <v>8</v>
      </c>
      <c r="K22" s="112">
        <v>9</v>
      </c>
      <c r="L22" s="112">
        <v>10</v>
      </c>
      <c r="M22" s="112">
        <v>11</v>
      </c>
      <c r="N22" s="112">
        <v>12</v>
      </c>
      <c r="O22" s="112">
        <v>13</v>
      </c>
      <c r="P22" s="112">
        <v>14</v>
      </c>
      <c r="Q22" s="112">
        <v>15</v>
      </c>
      <c r="R22" s="112">
        <v>16</v>
      </c>
      <c r="S22" s="112">
        <v>17</v>
      </c>
      <c r="T22" s="112">
        <v>18</v>
      </c>
    </row>
    <row r="23" spans="1:20" s="21" customFormat="1" ht="13.8" customHeight="1" x14ac:dyDescent="0.25">
      <c r="A23" s="32">
        <v>1</v>
      </c>
      <c r="B23" s="32" t="s">
        <v>5</v>
      </c>
      <c r="C23" s="32">
        <v>1</v>
      </c>
      <c r="D23" s="49">
        <v>4</v>
      </c>
      <c r="E23" s="32" t="s">
        <v>86</v>
      </c>
      <c r="F23" s="125" t="s">
        <v>87</v>
      </c>
      <c r="G23" s="125"/>
      <c r="H23" s="125"/>
      <c r="I23" s="34">
        <v>153.5</v>
      </c>
      <c r="J23" s="34">
        <f>I23</f>
        <v>153.5</v>
      </c>
      <c r="K23" s="34">
        <v>0</v>
      </c>
      <c r="L23" s="88"/>
      <c r="M23" s="33"/>
      <c r="N23" s="32"/>
      <c r="O23" s="32"/>
      <c r="P23" s="32"/>
      <c r="Q23" s="32"/>
      <c r="R23" s="32"/>
      <c r="S23" s="32"/>
      <c r="T23" s="32"/>
    </row>
    <row r="24" spans="1:20" s="21" customFormat="1" x14ac:dyDescent="0.25">
      <c r="A24" s="32">
        <v>2</v>
      </c>
      <c r="B24" s="32" t="s">
        <v>6</v>
      </c>
      <c r="C24" s="32">
        <v>1</v>
      </c>
      <c r="D24" s="49">
        <v>3</v>
      </c>
      <c r="E24" s="32" t="s">
        <v>86</v>
      </c>
      <c r="F24" s="125"/>
      <c r="G24" s="125"/>
      <c r="H24" s="125"/>
      <c r="I24" s="34" t="s">
        <v>63</v>
      </c>
      <c r="J24" s="34" t="str">
        <f t="shared" ref="J24:J35" si="1">I24</f>
        <v>нет данных</v>
      </c>
      <c r="K24" s="34">
        <v>0</v>
      </c>
      <c r="L24" s="88"/>
      <c r="M24" s="33"/>
      <c r="N24" s="32"/>
      <c r="O24" s="32"/>
      <c r="P24" s="32"/>
      <c r="Q24" s="32"/>
      <c r="R24" s="32"/>
      <c r="S24" s="32"/>
      <c r="T24" s="32"/>
    </row>
    <row r="25" spans="1:20" s="21" customFormat="1" x14ac:dyDescent="0.25">
      <c r="A25" s="32">
        <v>3</v>
      </c>
      <c r="B25" s="32" t="s">
        <v>46</v>
      </c>
      <c r="C25" s="32">
        <v>1</v>
      </c>
      <c r="D25" s="49">
        <v>1</v>
      </c>
      <c r="E25" s="32" t="s">
        <v>86</v>
      </c>
      <c r="F25" s="125"/>
      <c r="G25" s="125"/>
      <c r="H25" s="125"/>
      <c r="I25" s="34">
        <v>160.1</v>
      </c>
      <c r="J25" s="34">
        <f t="shared" si="1"/>
        <v>160.1</v>
      </c>
      <c r="K25" s="34">
        <v>0</v>
      </c>
      <c r="L25" s="88"/>
      <c r="M25" s="33"/>
      <c r="N25" s="32"/>
      <c r="O25" s="32"/>
      <c r="P25" s="32"/>
      <c r="Q25" s="32"/>
      <c r="R25" s="32"/>
      <c r="S25" s="32"/>
      <c r="T25" s="32"/>
    </row>
    <row r="26" spans="1:20" s="21" customFormat="1" x14ac:dyDescent="0.25">
      <c r="A26" s="32">
        <v>4</v>
      </c>
      <c r="B26" s="32" t="s">
        <v>56</v>
      </c>
      <c r="C26" s="32">
        <v>1</v>
      </c>
      <c r="D26" s="49">
        <v>5</v>
      </c>
      <c r="E26" s="32" t="s">
        <v>86</v>
      </c>
      <c r="F26" s="125"/>
      <c r="G26" s="125"/>
      <c r="H26" s="125"/>
      <c r="I26" s="34">
        <v>115</v>
      </c>
      <c r="J26" s="34">
        <f t="shared" si="1"/>
        <v>115</v>
      </c>
      <c r="K26" s="34">
        <v>0</v>
      </c>
      <c r="L26" s="88"/>
      <c r="M26" s="33"/>
      <c r="N26" s="32"/>
      <c r="O26" s="32"/>
      <c r="P26" s="32"/>
      <c r="Q26" s="32"/>
      <c r="R26" s="32"/>
      <c r="S26" s="32"/>
      <c r="T26" s="32"/>
    </row>
    <row r="27" spans="1:20" s="21" customFormat="1" x14ac:dyDescent="0.25">
      <c r="A27" s="32">
        <v>5</v>
      </c>
      <c r="B27" s="32" t="s">
        <v>57</v>
      </c>
      <c r="C27" s="32">
        <v>1</v>
      </c>
      <c r="D27" s="49">
        <v>6</v>
      </c>
      <c r="E27" s="32" t="s">
        <v>86</v>
      </c>
      <c r="F27" s="125"/>
      <c r="G27" s="125"/>
      <c r="H27" s="125"/>
      <c r="I27" s="34">
        <v>115.8</v>
      </c>
      <c r="J27" s="34">
        <f t="shared" si="1"/>
        <v>115.8</v>
      </c>
      <c r="K27" s="34">
        <v>0</v>
      </c>
      <c r="L27" s="88"/>
      <c r="M27" s="33"/>
      <c r="N27" s="32"/>
      <c r="O27" s="32"/>
      <c r="P27" s="32"/>
      <c r="Q27" s="32"/>
      <c r="R27" s="32"/>
      <c r="S27" s="32"/>
      <c r="T27" s="32"/>
    </row>
    <row r="28" spans="1:20" s="21" customFormat="1" x14ac:dyDescent="0.25">
      <c r="A28" s="32">
        <v>6</v>
      </c>
      <c r="B28" s="32" t="s">
        <v>37</v>
      </c>
      <c r="C28" s="32">
        <v>1</v>
      </c>
      <c r="D28" s="49">
        <v>7</v>
      </c>
      <c r="E28" s="32" t="s">
        <v>86</v>
      </c>
      <c r="F28" s="125"/>
      <c r="G28" s="125"/>
      <c r="H28" s="125"/>
      <c r="I28" s="34">
        <v>130.6</v>
      </c>
      <c r="J28" s="34">
        <f t="shared" si="1"/>
        <v>130.6</v>
      </c>
      <c r="K28" s="34">
        <v>0</v>
      </c>
      <c r="L28" s="88"/>
      <c r="M28" s="33"/>
      <c r="N28" s="32"/>
      <c r="O28" s="32"/>
      <c r="P28" s="32"/>
      <c r="Q28" s="32"/>
      <c r="R28" s="32"/>
      <c r="S28" s="32"/>
      <c r="T28" s="32"/>
    </row>
    <row r="29" spans="1:20" s="21" customFormat="1" x14ac:dyDescent="0.25">
      <c r="A29" s="32">
        <v>7</v>
      </c>
      <c r="B29" s="32" t="s">
        <v>61</v>
      </c>
      <c r="C29" s="32">
        <v>1</v>
      </c>
      <c r="D29" s="49">
        <v>3</v>
      </c>
      <c r="E29" s="32" t="s">
        <v>86</v>
      </c>
      <c r="F29" s="125"/>
      <c r="G29" s="125"/>
      <c r="H29" s="125"/>
      <c r="I29" s="34">
        <v>134.4</v>
      </c>
      <c r="J29" s="34">
        <f t="shared" si="1"/>
        <v>134.4</v>
      </c>
      <c r="K29" s="34">
        <v>0</v>
      </c>
      <c r="L29" s="88"/>
      <c r="M29" s="33"/>
      <c r="N29" s="32"/>
      <c r="O29" s="32"/>
      <c r="P29" s="32"/>
      <c r="Q29" s="32"/>
      <c r="R29" s="32"/>
      <c r="S29" s="32"/>
      <c r="T29" s="32"/>
    </row>
    <row r="30" spans="1:20" s="21" customFormat="1" x14ac:dyDescent="0.25">
      <c r="A30" s="32">
        <v>8</v>
      </c>
      <c r="B30" s="32" t="s">
        <v>3</v>
      </c>
      <c r="C30" s="32">
        <v>1</v>
      </c>
      <c r="D30" s="49">
        <v>3</v>
      </c>
      <c r="E30" s="32" t="s">
        <v>93</v>
      </c>
      <c r="F30" s="125"/>
      <c r="G30" s="125"/>
      <c r="H30" s="125"/>
      <c r="I30" s="34">
        <v>111.5</v>
      </c>
      <c r="J30" s="34">
        <f t="shared" si="1"/>
        <v>111.5</v>
      </c>
      <c r="K30" s="34">
        <v>0</v>
      </c>
      <c r="L30" s="88"/>
      <c r="M30" s="33"/>
      <c r="N30" s="32"/>
      <c r="O30" s="32"/>
      <c r="P30" s="32"/>
      <c r="Q30" s="32"/>
      <c r="R30" s="32"/>
      <c r="S30" s="32"/>
      <c r="T30" s="32"/>
    </row>
    <row r="31" spans="1:20" s="21" customFormat="1" x14ac:dyDescent="0.25">
      <c r="A31" s="32">
        <v>9</v>
      </c>
      <c r="B31" s="32" t="s">
        <v>60</v>
      </c>
      <c r="C31" s="32">
        <v>1</v>
      </c>
      <c r="D31" s="49">
        <v>4</v>
      </c>
      <c r="E31" s="32" t="s">
        <v>93</v>
      </c>
      <c r="F31" s="125"/>
      <c r="G31" s="125"/>
      <c r="H31" s="125"/>
      <c r="I31" s="34">
        <v>146.30000000000001</v>
      </c>
      <c r="J31" s="34">
        <f t="shared" si="1"/>
        <v>146.30000000000001</v>
      </c>
      <c r="K31" s="34">
        <v>0</v>
      </c>
      <c r="L31" s="88"/>
      <c r="M31" s="33"/>
      <c r="N31" s="32"/>
      <c r="O31" s="32"/>
      <c r="P31" s="32"/>
      <c r="Q31" s="32"/>
      <c r="R31" s="32"/>
      <c r="S31" s="32"/>
      <c r="T31" s="32"/>
    </row>
    <row r="32" spans="1:20" s="21" customFormat="1" x14ac:dyDescent="0.25">
      <c r="A32" s="32">
        <v>10</v>
      </c>
      <c r="B32" s="32" t="s">
        <v>62</v>
      </c>
      <c r="C32" s="32">
        <v>1</v>
      </c>
      <c r="D32" s="49">
        <v>1</v>
      </c>
      <c r="E32" s="32" t="s">
        <v>93</v>
      </c>
      <c r="F32" s="125"/>
      <c r="G32" s="125"/>
      <c r="H32" s="125"/>
      <c r="I32" s="34">
        <v>167.4</v>
      </c>
      <c r="J32" s="34">
        <f t="shared" si="1"/>
        <v>167.4</v>
      </c>
      <c r="K32" s="34">
        <v>0</v>
      </c>
      <c r="L32" s="88"/>
      <c r="M32" s="33"/>
      <c r="N32" s="32"/>
      <c r="O32" s="32"/>
      <c r="P32" s="32"/>
      <c r="Q32" s="32"/>
      <c r="R32" s="32"/>
      <c r="S32" s="32"/>
      <c r="T32" s="32"/>
    </row>
    <row r="33" spans="1:20" s="21" customFormat="1" x14ac:dyDescent="0.25">
      <c r="A33" s="32">
        <v>11</v>
      </c>
      <c r="B33" s="32" t="s">
        <v>14</v>
      </c>
      <c r="C33" s="32">
        <v>1</v>
      </c>
      <c r="D33" s="49">
        <v>7</v>
      </c>
      <c r="E33" s="32" t="s">
        <v>93</v>
      </c>
      <c r="F33" s="125"/>
      <c r="G33" s="125"/>
      <c r="H33" s="125"/>
      <c r="I33" s="34">
        <v>227.2</v>
      </c>
      <c r="J33" s="34">
        <f t="shared" si="1"/>
        <v>227.2</v>
      </c>
      <c r="K33" s="34">
        <v>0</v>
      </c>
      <c r="L33" s="88"/>
      <c r="M33" s="33"/>
      <c r="N33" s="32"/>
      <c r="O33" s="32"/>
      <c r="P33" s="32"/>
      <c r="Q33" s="32"/>
      <c r="R33" s="32"/>
      <c r="S33" s="32"/>
      <c r="T33" s="32"/>
    </row>
    <row r="34" spans="1:20" s="21" customFormat="1" x14ac:dyDescent="0.25">
      <c r="A34" s="32">
        <v>12</v>
      </c>
      <c r="B34" s="32" t="s">
        <v>13</v>
      </c>
      <c r="C34" s="32">
        <v>1</v>
      </c>
      <c r="D34" s="49">
        <v>6</v>
      </c>
      <c r="E34" s="32" t="s">
        <v>93</v>
      </c>
      <c r="F34" s="125"/>
      <c r="G34" s="125"/>
      <c r="H34" s="125"/>
      <c r="I34" s="34">
        <v>224.4</v>
      </c>
      <c r="J34" s="34">
        <f t="shared" si="1"/>
        <v>224.4</v>
      </c>
      <c r="K34" s="34">
        <v>0</v>
      </c>
      <c r="L34" s="88"/>
      <c r="M34" s="33"/>
      <c r="N34" s="32"/>
      <c r="O34" s="32"/>
      <c r="P34" s="32"/>
      <c r="Q34" s="32"/>
      <c r="R34" s="32"/>
      <c r="S34" s="32"/>
      <c r="T34" s="32"/>
    </row>
    <row r="35" spans="1:20" s="21" customFormat="1" x14ac:dyDescent="0.25">
      <c r="A35" s="32">
        <v>13</v>
      </c>
      <c r="B35" s="32" t="s">
        <v>40</v>
      </c>
      <c r="C35" s="32">
        <v>1</v>
      </c>
      <c r="D35" s="49">
        <v>3</v>
      </c>
      <c r="E35" s="32" t="s">
        <v>93</v>
      </c>
      <c r="F35" s="125"/>
      <c r="G35" s="125"/>
      <c r="H35" s="125"/>
      <c r="I35" s="34" t="s">
        <v>63</v>
      </c>
      <c r="J35" s="34" t="str">
        <f t="shared" si="1"/>
        <v>нет данных</v>
      </c>
      <c r="K35" s="34">
        <v>0</v>
      </c>
      <c r="L35" s="88"/>
      <c r="M35" s="33"/>
      <c r="N35" s="32"/>
      <c r="O35" s="32"/>
      <c r="P35" s="32"/>
      <c r="Q35" s="32"/>
      <c r="R35" s="32"/>
      <c r="S35" s="32"/>
      <c r="T35" s="32"/>
    </row>
    <row r="36" spans="1:20" s="21" customFormat="1" x14ac:dyDescent="0.25">
      <c r="A36" s="94"/>
      <c r="B36" s="32" t="s">
        <v>85</v>
      </c>
      <c r="C36" s="32"/>
      <c r="D36" s="49">
        <f>SUM(D23:D35)</f>
        <v>53</v>
      </c>
      <c r="E36" s="34"/>
      <c r="F36" s="125"/>
      <c r="G36" s="125"/>
      <c r="H36" s="125"/>
      <c r="I36" s="34">
        <f>SUM(I23:I35)</f>
        <v>1686.2000000000003</v>
      </c>
      <c r="J36" s="34">
        <f>SUM(J23:J35)</f>
        <v>1686.2000000000003</v>
      </c>
      <c r="K36" s="34">
        <v>0</v>
      </c>
      <c r="L36" s="34"/>
      <c r="M36" s="34"/>
      <c r="N36" s="32"/>
      <c r="O36" s="32"/>
      <c r="P36" s="32"/>
      <c r="Q36" s="32"/>
      <c r="R36" s="32"/>
      <c r="S36" s="32"/>
      <c r="T36" s="32"/>
    </row>
    <row r="37" spans="1:20" s="21" customFormat="1" x14ac:dyDescent="0.25">
      <c r="A37" s="32">
        <v>1</v>
      </c>
      <c r="B37" s="78" t="s">
        <v>58</v>
      </c>
      <c r="C37" s="32">
        <v>2</v>
      </c>
      <c r="D37" s="49">
        <v>22</v>
      </c>
      <c r="E37" s="32" t="s">
        <v>86</v>
      </c>
      <c r="F37" s="125"/>
      <c r="G37" s="125"/>
      <c r="H37" s="125"/>
      <c r="I37" s="34">
        <v>749.8</v>
      </c>
      <c r="J37" s="34">
        <f t="shared" ref="J37:J49" si="2">I37</f>
        <v>749.8</v>
      </c>
      <c r="K37" s="33"/>
      <c r="L37" s="80">
        <v>339.8</v>
      </c>
      <c r="M37" s="81"/>
      <c r="N37" s="82"/>
      <c r="O37" s="82"/>
      <c r="P37" s="82">
        <v>88.8</v>
      </c>
      <c r="Q37" s="82"/>
      <c r="R37" s="82">
        <v>5.5</v>
      </c>
      <c r="S37" s="32"/>
      <c r="T37" s="32"/>
    </row>
    <row r="38" spans="1:20" s="21" customFormat="1" x14ac:dyDescent="0.25">
      <c r="A38" s="32">
        <v>2</v>
      </c>
      <c r="B38" s="78" t="s">
        <v>35</v>
      </c>
      <c r="C38" s="32">
        <v>2</v>
      </c>
      <c r="D38" s="49">
        <v>26</v>
      </c>
      <c r="E38" s="32" t="s">
        <v>86</v>
      </c>
      <c r="F38" s="125"/>
      <c r="G38" s="125"/>
      <c r="H38" s="125"/>
      <c r="I38" s="34">
        <v>750.5</v>
      </c>
      <c r="J38" s="34">
        <f t="shared" si="2"/>
        <v>750.5</v>
      </c>
      <c r="K38" s="33"/>
      <c r="L38" s="80">
        <v>107.7</v>
      </c>
      <c r="M38" s="81"/>
      <c r="N38" s="82"/>
      <c r="O38" s="82"/>
      <c r="P38" s="82">
        <v>102.2</v>
      </c>
      <c r="Q38" s="82"/>
      <c r="R38" s="82">
        <v>4</v>
      </c>
      <c r="S38" s="32"/>
      <c r="T38" s="32"/>
    </row>
    <row r="39" spans="1:20" s="21" customFormat="1" x14ac:dyDescent="0.25">
      <c r="A39" s="32">
        <v>3</v>
      </c>
      <c r="B39" s="78" t="s">
        <v>115</v>
      </c>
      <c r="C39" s="32">
        <v>2</v>
      </c>
      <c r="D39" s="49">
        <v>26</v>
      </c>
      <c r="E39" s="32" t="s">
        <v>86</v>
      </c>
      <c r="F39" s="125"/>
      <c r="G39" s="125"/>
      <c r="H39" s="125"/>
      <c r="I39" s="34" t="s">
        <v>63</v>
      </c>
      <c r="J39" s="34">
        <v>588</v>
      </c>
      <c r="K39" s="33"/>
      <c r="L39" s="80">
        <v>390.6</v>
      </c>
      <c r="M39" s="81"/>
      <c r="N39" s="82"/>
      <c r="O39" s="82"/>
      <c r="P39" s="82" t="s">
        <v>116</v>
      </c>
      <c r="Q39" s="82"/>
      <c r="R39" s="82">
        <v>4.2</v>
      </c>
      <c r="S39" s="32"/>
      <c r="T39" s="32"/>
    </row>
    <row r="40" spans="1:20" s="21" customFormat="1" x14ac:dyDescent="0.25">
      <c r="A40" s="32">
        <v>4</v>
      </c>
      <c r="B40" s="78" t="s">
        <v>122</v>
      </c>
      <c r="C40" s="32">
        <v>2</v>
      </c>
      <c r="D40" s="49">
        <v>26</v>
      </c>
      <c r="E40" s="32" t="s">
        <v>86</v>
      </c>
      <c r="F40" s="125"/>
      <c r="G40" s="125"/>
      <c r="H40" s="125"/>
      <c r="I40" s="34">
        <v>588.4</v>
      </c>
      <c r="J40" s="34">
        <v>588.4</v>
      </c>
      <c r="K40" s="33"/>
      <c r="L40" s="80">
        <v>327.2</v>
      </c>
      <c r="M40" s="81"/>
      <c r="N40" s="82"/>
      <c r="O40" s="82"/>
      <c r="P40" s="82">
        <v>58.8</v>
      </c>
      <c r="Q40" s="82"/>
      <c r="R40" s="82">
        <v>3.9</v>
      </c>
      <c r="S40" s="32"/>
      <c r="T40" s="32"/>
    </row>
    <row r="41" spans="1:20" s="21" customFormat="1" x14ac:dyDescent="0.25">
      <c r="A41" s="32">
        <v>5</v>
      </c>
      <c r="B41" s="78" t="s">
        <v>123</v>
      </c>
      <c r="C41" s="32">
        <v>2</v>
      </c>
      <c r="D41" s="49">
        <v>15</v>
      </c>
      <c r="E41" s="32" t="s">
        <v>86</v>
      </c>
      <c r="F41" s="125"/>
      <c r="G41" s="125"/>
      <c r="H41" s="125"/>
      <c r="I41" s="34">
        <v>588.4</v>
      </c>
      <c r="J41" s="34">
        <v>713.3</v>
      </c>
      <c r="K41" s="33"/>
      <c r="L41" s="80">
        <v>319.2</v>
      </c>
      <c r="M41" s="81"/>
      <c r="N41" s="82"/>
      <c r="O41" s="82"/>
      <c r="P41" s="82">
        <v>55.5</v>
      </c>
      <c r="Q41" s="82"/>
      <c r="R41" s="82"/>
      <c r="S41" s="32"/>
      <c r="T41" s="32"/>
    </row>
    <row r="42" spans="1:20" s="21" customFormat="1" x14ac:dyDescent="0.25">
      <c r="A42" s="32">
        <v>6</v>
      </c>
      <c r="B42" s="78" t="s">
        <v>124</v>
      </c>
      <c r="C42" s="32">
        <v>2</v>
      </c>
      <c r="D42" s="49">
        <v>28</v>
      </c>
      <c r="E42" s="32" t="s">
        <v>86</v>
      </c>
      <c r="F42" s="125"/>
      <c r="G42" s="125"/>
      <c r="H42" s="125"/>
      <c r="I42" s="34" t="s">
        <v>63</v>
      </c>
      <c r="J42" s="34">
        <v>487.8</v>
      </c>
      <c r="K42" s="33"/>
      <c r="L42" s="80"/>
      <c r="M42" s="81"/>
      <c r="N42" s="82"/>
      <c r="O42" s="82"/>
      <c r="P42" s="82">
        <v>60.900000000000006</v>
      </c>
      <c r="Q42" s="82"/>
      <c r="R42" s="82">
        <v>3.9</v>
      </c>
      <c r="S42" s="32"/>
      <c r="T42" s="32"/>
    </row>
    <row r="43" spans="1:20" s="21" customFormat="1" x14ac:dyDescent="0.25">
      <c r="A43" s="32">
        <v>7</v>
      </c>
      <c r="B43" s="78" t="s">
        <v>43</v>
      </c>
      <c r="C43" s="32">
        <v>2</v>
      </c>
      <c r="D43" s="49">
        <v>24</v>
      </c>
      <c r="E43" s="32" t="s">
        <v>86</v>
      </c>
      <c r="F43" s="125"/>
      <c r="G43" s="125"/>
      <c r="H43" s="125"/>
      <c r="I43" s="34">
        <v>533.79999999999995</v>
      </c>
      <c r="J43" s="34">
        <v>514.1</v>
      </c>
      <c r="K43" s="33"/>
      <c r="L43" s="80"/>
      <c r="M43" s="81"/>
      <c r="N43" s="82"/>
      <c r="O43" s="82"/>
      <c r="P43" s="82">
        <v>40.4</v>
      </c>
      <c r="Q43" s="82"/>
      <c r="R43" s="82">
        <v>5.6</v>
      </c>
      <c r="S43" s="32"/>
      <c r="T43" s="32"/>
    </row>
    <row r="44" spans="1:20" s="21" customFormat="1" x14ac:dyDescent="0.25">
      <c r="A44" s="32">
        <v>8</v>
      </c>
      <c r="B44" s="78" t="s">
        <v>125</v>
      </c>
      <c r="C44" s="32">
        <v>2</v>
      </c>
      <c r="D44" s="49">
        <v>20</v>
      </c>
      <c r="E44" s="32" t="s">
        <v>86</v>
      </c>
      <c r="F44" s="125"/>
      <c r="G44" s="125"/>
      <c r="H44" s="125"/>
      <c r="I44" s="34" t="s">
        <v>63</v>
      </c>
      <c r="J44" s="34">
        <v>487.1</v>
      </c>
      <c r="K44" s="33"/>
      <c r="L44" s="80"/>
      <c r="M44" s="81"/>
      <c r="N44" s="82"/>
      <c r="O44" s="82"/>
      <c r="P44" s="82">
        <v>66.900000000000006</v>
      </c>
      <c r="Q44" s="82"/>
      <c r="R44" s="82"/>
      <c r="S44" s="32"/>
      <c r="T44" s="32"/>
    </row>
    <row r="45" spans="1:20" s="21" customFormat="1" x14ac:dyDescent="0.25">
      <c r="A45" s="32">
        <v>9</v>
      </c>
      <c r="B45" s="78" t="s">
        <v>126</v>
      </c>
      <c r="C45" s="32">
        <v>2</v>
      </c>
      <c r="D45" s="49">
        <v>18</v>
      </c>
      <c r="E45" s="32" t="s">
        <v>86</v>
      </c>
      <c r="F45" s="125"/>
      <c r="G45" s="125"/>
      <c r="H45" s="125"/>
      <c r="I45" s="34" t="s">
        <v>63</v>
      </c>
      <c r="J45" s="34">
        <v>503.2</v>
      </c>
      <c r="K45" s="33"/>
      <c r="L45" s="80"/>
      <c r="M45" s="81"/>
      <c r="N45" s="82"/>
      <c r="O45" s="82"/>
      <c r="P45" s="82">
        <v>47.2</v>
      </c>
      <c r="Q45" s="82"/>
      <c r="R45" s="82"/>
      <c r="S45" s="32"/>
      <c r="T45" s="32"/>
    </row>
    <row r="46" spans="1:20" s="21" customFormat="1" x14ac:dyDescent="0.25">
      <c r="A46" s="32">
        <v>10</v>
      </c>
      <c r="B46" s="78" t="s">
        <v>127</v>
      </c>
      <c r="C46" s="32">
        <v>2</v>
      </c>
      <c r="D46" s="49">
        <v>16</v>
      </c>
      <c r="E46" s="32" t="s">
        <v>86</v>
      </c>
      <c r="F46" s="125"/>
      <c r="G46" s="125"/>
      <c r="H46" s="125"/>
      <c r="I46" s="34" t="s">
        <v>63</v>
      </c>
      <c r="J46" s="34">
        <v>1004.8</v>
      </c>
      <c r="K46" s="33"/>
      <c r="L46" s="80"/>
      <c r="M46" s="81"/>
      <c r="N46" s="82"/>
      <c r="O46" s="82"/>
      <c r="P46" s="82">
        <v>46.4</v>
      </c>
      <c r="Q46" s="82"/>
      <c r="R46" s="82"/>
      <c r="S46" s="32"/>
      <c r="T46" s="32"/>
    </row>
    <row r="47" spans="1:20" s="21" customFormat="1" x14ac:dyDescent="0.25">
      <c r="A47" s="32">
        <v>11</v>
      </c>
      <c r="B47" s="78" t="s">
        <v>44</v>
      </c>
      <c r="C47" s="32">
        <v>2</v>
      </c>
      <c r="D47" s="49">
        <v>36</v>
      </c>
      <c r="E47" s="32" t="s">
        <v>86</v>
      </c>
      <c r="F47" s="125"/>
      <c r="G47" s="125"/>
      <c r="H47" s="125"/>
      <c r="I47" s="34">
        <v>1004.8</v>
      </c>
      <c r="J47" s="34">
        <v>503.9</v>
      </c>
      <c r="K47" s="33"/>
      <c r="L47" s="80"/>
      <c r="M47" s="81"/>
      <c r="N47" s="82"/>
      <c r="O47" s="82"/>
      <c r="P47" s="82">
        <v>42.4</v>
      </c>
      <c r="Q47" s="82"/>
      <c r="R47" s="82">
        <v>4.9000000000000004</v>
      </c>
      <c r="S47" s="32"/>
      <c r="T47" s="32"/>
    </row>
    <row r="48" spans="1:20" s="21" customFormat="1" x14ac:dyDescent="0.25">
      <c r="A48" s="32">
        <v>12</v>
      </c>
      <c r="B48" s="78" t="s">
        <v>38</v>
      </c>
      <c r="C48" s="32">
        <v>2</v>
      </c>
      <c r="D48" s="49">
        <v>19</v>
      </c>
      <c r="E48" s="32" t="s">
        <v>86</v>
      </c>
      <c r="F48" s="125"/>
      <c r="G48" s="125"/>
      <c r="H48" s="125"/>
      <c r="I48" s="34">
        <v>503.9</v>
      </c>
      <c r="J48" s="34">
        <f>I48</f>
        <v>503.9</v>
      </c>
      <c r="K48" s="33"/>
      <c r="L48" s="80"/>
      <c r="M48" s="81"/>
      <c r="N48" s="82"/>
      <c r="O48" s="82"/>
      <c r="P48" s="82">
        <v>95.6</v>
      </c>
      <c r="Q48" s="82"/>
      <c r="R48" s="82"/>
      <c r="S48" s="32"/>
      <c r="T48" s="32"/>
    </row>
    <row r="49" spans="1:20" s="21" customFormat="1" x14ac:dyDescent="0.25">
      <c r="A49" s="32">
        <v>13</v>
      </c>
      <c r="B49" s="78" t="s">
        <v>36</v>
      </c>
      <c r="C49" s="32">
        <v>2</v>
      </c>
      <c r="D49" s="49">
        <v>16</v>
      </c>
      <c r="E49" s="32" t="s">
        <v>86</v>
      </c>
      <c r="F49" s="125"/>
      <c r="G49" s="125"/>
      <c r="H49" s="125"/>
      <c r="I49" s="34">
        <v>327.60000000000002</v>
      </c>
      <c r="J49" s="34">
        <f t="shared" si="2"/>
        <v>327.60000000000002</v>
      </c>
      <c r="K49" s="33"/>
      <c r="L49" s="80"/>
      <c r="M49" s="81"/>
      <c r="N49" s="82"/>
      <c r="O49" s="82"/>
      <c r="P49" s="82">
        <v>42.400000000000006</v>
      </c>
      <c r="Q49" s="82"/>
      <c r="R49" s="82">
        <v>4.8</v>
      </c>
      <c r="S49" s="32"/>
      <c r="T49" s="32"/>
    </row>
    <row r="50" spans="1:20" s="21" customFormat="1" x14ac:dyDescent="0.25">
      <c r="A50" s="32">
        <v>14</v>
      </c>
      <c r="B50" s="78" t="s">
        <v>117</v>
      </c>
      <c r="C50" s="32">
        <v>2</v>
      </c>
      <c r="D50" s="49">
        <v>14</v>
      </c>
      <c r="E50" s="32" t="s">
        <v>86</v>
      </c>
      <c r="F50" s="125"/>
      <c r="G50" s="125"/>
      <c r="H50" s="125"/>
      <c r="I50" s="34" t="s">
        <v>63</v>
      </c>
      <c r="J50" s="34">
        <v>328.7</v>
      </c>
      <c r="K50" s="33"/>
      <c r="L50" s="80"/>
      <c r="M50" s="81"/>
      <c r="N50" s="82"/>
      <c r="O50" s="82"/>
      <c r="P50" s="82">
        <v>22.8</v>
      </c>
      <c r="Q50" s="82"/>
      <c r="R50" s="82">
        <v>3.5</v>
      </c>
      <c r="S50" s="32"/>
      <c r="T50" s="32"/>
    </row>
    <row r="51" spans="1:20" s="21" customFormat="1" x14ac:dyDescent="0.25">
      <c r="A51" s="32">
        <v>15</v>
      </c>
      <c r="B51" s="78" t="s">
        <v>39</v>
      </c>
      <c r="C51" s="32">
        <v>2</v>
      </c>
      <c r="D51" s="49">
        <v>15</v>
      </c>
      <c r="E51" s="32" t="s">
        <v>86</v>
      </c>
      <c r="F51" s="125"/>
      <c r="G51" s="125"/>
      <c r="H51" s="125"/>
      <c r="I51" s="34">
        <v>334.9</v>
      </c>
      <c r="J51" s="34">
        <f>I51</f>
        <v>334.9</v>
      </c>
      <c r="K51" s="33"/>
      <c r="L51" s="80"/>
      <c r="M51" s="81"/>
      <c r="N51" s="82"/>
      <c r="O51" s="82"/>
      <c r="P51" s="82">
        <v>26</v>
      </c>
      <c r="Q51" s="82"/>
      <c r="R51" s="82">
        <v>3.4</v>
      </c>
      <c r="S51" s="32"/>
      <c r="T51" s="32"/>
    </row>
    <row r="52" spans="1:20" s="21" customFormat="1" x14ac:dyDescent="0.25">
      <c r="A52" s="32">
        <v>16</v>
      </c>
      <c r="B52" s="79" t="s">
        <v>118</v>
      </c>
      <c r="C52" s="32">
        <v>2</v>
      </c>
      <c r="D52" s="49">
        <v>16</v>
      </c>
      <c r="E52" s="32" t="s">
        <v>86</v>
      </c>
      <c r="F52" s="125"/>
      <c r="G52" s="125"/>
      <c r="H52" s="125"/>
      <c r="I52" s="34" t="s">
        <v>63</v>
      </c>
      <c r="J52" s="34">
        <v>328.1</v>
      </c>
      <c r="K52" s="33"/>
      <c r="L52" s="80"/>
      <c r="M52" s="81"/>
      <c r="N52" s="82"/>
      <c r="O52" s="82"/>
      <c r="P52" s="82">
        <v>25.799999999999997</v>
      </c>
      <c r="Q52" s="82"/>
      <c r="R52" s="82">
        <v>3.3</v>
      </c>
      <c r="S52" s="32"/>
      <c r="T52" s="32"/>
    </row>
    <row r="53" spans="1:20" s="21" customFormat="1" x14ac:dyDescent="0.25">
      <c r="A53" s="32">
        <v>17</v>
      </c>
      <c r="B53" s="79" t="s">
        <v>119</v>
      </c>
      <c r="C53" s="32">
        <v>2</v>
      </c>
      <c r="D53" s="49">
        <v>19</v>
      </c>
      <c r="E53" s="32" t="s">
        <v>86</v>
      </c>
      <c r="F53" s="125"/>
      <c r="G53" s="125"/>
      <c r="H53" s="125"/>
      <c r="I53" s="34" t="s">
        <v>63</v>
      </c>
      <c r="J53" s="34">
        <v>330.5</v>
      </c>
      <c r="K53" s="33"/>
      <c r="L53" s="80"/>
      <c r="M53" s="81"/>
      <c r="N53" s="82"/>
      <c r="O53" s="82"/>
      <c r="P53" s="82">
        <v>25.4</v>
      </c>
      <c r="Q53" s="82"/>
      <c r="R53" s="82">
        <v>3.3</v>
      </c>
      <c r="S53" s="32"/>
      <c r="T53" s="32"/>
    </row>
    <row r="54" spans="1:20" s="21" customFormat="1" x14ac:dyDescent="0.25">
      <c r="A54" s="32">
        <v>18</v>
      </c>
      <c r="B54" s="79" t="s">
        <v>120</v>
      </c>
      <c r="C54" s="32">
        <v>2</v>
      </c>
      <c r="D54" s="49">
        <v>22</v>
      </c>
      <c r="E54" s="32" t="s">
        <v>86</v>
      </c>
      <c r="F54" s="125"/>
      <c r="G54" s="125"/>
      <c r="H54" s="125"/>
      <c r="I54" s="34" t="s">
        <v>63</v>
      </c>
      <c r="J54" s="34">
        <v>333.7</v>
      </c>
      <c r="K54" s="33"/>
      <c r="L54" s="80"/>
      <c r="M54" s="81"/>
      <c r="N54" s="82"/>
      <c r="O54" s="82"/>
      <c r="P54" s="82">
        <v>25.4</v>
      </c>
      <c r="Q54" s="82"/>
      <c r="R54" s="82">
        <v>3.3</v>
      </c>
      <c r="S54" s="32"/>
      <c r="T54" s="32"/>
    </row>
    <row r="55" spans="1:20" s="21" customFormat="1" x14ac:dyDescent="0.25">
      <c r="A55" s="32">
        <v>19</v>
      </c>
      <c r="B55" s="79" t="s">
        <v>121</v>
      </c>
      <c r="C55" s="32">
        <v>2</v>
      </c>
      <c r="D55" s="49">
        <v>16</v>
      </c>
      <c r="E55" s="32" t="s">
        <v>86</v>
      </c>
      <c r="F55" s="125"/>
      <c r="G55" s="125"/>
      <c r="H55" s="125"/>
      <c r="I55" s="34" t="s">
        <v>63</v>
      </c>
      <c r="J55" s="34">
        <v>338.3</v>
      </c>
      <c r="K55" s="33"/>
      <c r="L55" s="80"/>
      <c r="M55" s="81"/>
      <c r="N55" s="82"/>
      <c r="O55" s="82"/>
      <c r="P55" s="82">
        <v>27.8</v>
      </c>
      <c r="Q55" s="82"/>
      <c r="R55" s="82">
        <v>2.6</v>
      </c>
      <c r="S55" s="32"/>
      <c r="T55" s="32"/>
    </row>
    <row r="56" spans="1:20" s="21" customFormat="1" x14ac:dyDescent="0.25">
      <c r="A56" s="32">
        <v>20</v>
      </c>
      <c r="B56" s="79" t="s">
        <v>131</v>
      </c>
      <c r="C56" s="32">
        <v>2</v>
      </c>
      <c r="D56" s="49">
        <v>2</v>
      </c>
      <c r="E56" s="32" t="s">
        <v>86</v>
      </c>
      <c r="F56" s="125"/>
      <c r="G56" s="125"/>
      <c r="H56" s="125"/>
      <c r="I56" s="34"/>
      <c r="J56" s="34"/>
      <c r="K56" s="33"/>
      <c r="L56" s="80"/>
      <c r="M56" s="81"/>
      <c r="N56" s="82"/>
      <c r="O56" s="82"/>
      <c r="P56" s="82">
        <v>40.4</v>
      </c>
      <c r="Q56" s="82"/>
      <c r="R56" s="82">
        <v>5.2</v>
      </c>
      <c r="S56" s="32"/>
      <c r="T56" s="32"/>
    </row>
    <row r="57" spans="1:20" s="21" customFormat="1" x14ac:dyDescent="0.25">
      <c r="A57" s="32">
        <v>21</v>
      </c>
      <c r="B57" s="79" t="s">
        <v>132</v>
      </c>
      <c r="C57" s="32">
        <v>2</v>
      </c>
      <c r="D57" s="49">
        <v>10</v>
      </c>
      <c r="E57" s="32" t="s">
        <v>86</v>
      </c>
      <c r="F57" s="125"/>
      <c r="G57" s="125"/>
      <c r="H57" s="125"/>
      <c r="I57" s="34"/>
      <c r="J57" s="34"/>
      <c r="K57" s="33"/>
      <c r="L57" s="80"/>
      <c r="M57" s="81"/>
      <c r="N57" s="82"/>
      <c r="O57" s="82"/>
      <c r="P57" s="82">
        <v>26.5</v>
      </c>
      <c r="Q57" s="82"/>
      <c r="R57" s="82">
        <v>3.3</v>
      </c>
      <c r="S57" s="32"/>
      <c r="T57" s="32"/>
    </row>
    <row r="58" spans="1:20" s="21" customFormat="1" x14ac:dyDescent="0.25">
      <c r="A58" s="94"/>
      <c r="B58" s="32" t="s">
        <v>88</v>
      </c>
      <c r="C58" s="32"/>
      <c r="D58" s="49">
        <f>SUM(D37:D57)</f>
        <v>406</v>
      </c>
      <c r="E58" s="34"/>
      <c r="F58" s="125"/>
      <c r="G58" s="125"/>
      <c r="H58" s="125"/>
      <c r="I58" s="34">
        <f>SUM(I37:I55)</f>
        <v>5382.0999999999995</v>
      </c>
      <c r="J58" s="34">
        <f>SUM(J37:J55)</f>
        <v>9716.6</v>
      </c>
      <c r="K58" s="34">
        <f t="shared" ref="K58" si="3">SUM(K37:K55)</f>
        <v>0</v>
      </c>
      <c r="L58" s="34">
        <f t="shared" ref="L58:O58" si="4">SUM(L37:L57)</f>
        <v>1484.5</v>
      </c>
      <c r="M58" s="34">
        <f t="shared" si="4"/>
        <v>0</v>
      </c>
      <c r="N58" s="34">
        <f t="shared" si="4"/>
        <v>0</v>
      </c>
      <c r="O58" s="34">
        <f t="shared" si="4"/>
        <v>0</v>
      </c>
      <c r="P58" s="34">
        <f>SUM(P37:P57)</f>
        <v>967.5999999999998</v>
      </c>
      <c r="Q58" s="34">
        <f t="shared" ref="Q58:T58" si="5">SUM(Q37:Q57)</f>
        <v>0</v>
      </c>
      <c r="R58" s="34">
        <f t="shared" si="5"/>
        <v>64.699999999999989</v>
      </c>
      <c r="S58" s="34">
        <f t="shared" si="5"/>
        <v>0</v>
      </c>
      <c r="T58" s="34">
        <f t="shared" si="5"/>
        <v>0</v>
      </c>
    </row>
    <row r="59" spans="1:20" s="21" customFormat="1" x14ac:dyDescent="0.25">
      <c r="A59" s="32">
        <v>1</v>
      </c>
      <c r="B59" s="78" t="s">
        <v>45</v>
      </c>
      <c r="C59" s="32">
        <v>4</v>
      </c>
      <c r="D59" s="49">
        <v>52</v>
      </c>
      <c r="E59" s="32" t="s">
        <v>86</v>
      </c>
      <c r="F59" s="125"/>
      <c r="G59" s="125"/>
      <c r="H59" s="125"/>
      <c r="I59" s="34">
        <v>1470.8</v>
      </c>
      <c r="J59" s="34">
        <f>I59</f>
        <v>1470.8</v>
      </c>
      <c r="K59" s="33"/>
      <c r="L59" s="88">
        <v>411.5</v>
      </c>
      <c r="M59" s="33"/>
      <c r="N59" s="32"/>
      <c r="O59" s="32"/>
      <c r="P59" s="32">
        <v>142.79999999999998</v>
      </c>
      <c r="Q59" s="32"/>
      <c r="R59" s="32">
        <v>6.3000000000000007</v>
      </c>
      <c r="S59" s="32"/>
      <c r="T59" s="32"/>
    </row>
    <row r="60" spans="1:20" s="21" customFormat="1" x14ac:dyDescent="0.25">
      <c r="A60" s="32">
        <v>2</v>
      </c>
      <c r="B60" s="78" t="s">
        <v>47</v>
      </c>
      <c r="C60" s="32">
        <v>4</v>
      </c>
      <c r="D60" s="49">
        <v>60</v>
      </c>
      <c r="E60" s="32" t="s">
        <v>86</v>
      </c>
      <c r="F60" s="125"/>
      <c r="G60" s="125"/>
      <c r="H60" s="125"/>
      <c r="I60" s="34">
        <v>1568.4</v>
      </c>
      <c r="J60" s="34">
        <f t="shared" ref="J60:J64" si="6">I60</f>
        <v>1568.4</v>
      </c>
      <c r="K60" s="34"/>
      <c r="L60" s="88">
        <v>443.3</v>
      </c>
      <c r="M60" s="33"/>
      <c r="N60" s="32"/>
      <c r="O60" s="32"/>
      <c r="P60" s="32">
        <v>144.6</v>
      </c>
      <c r="Q60" s="32"/>
      <c r="R60" s="32"/>
      <c r="S60" s="32"/>
      <c r="T60" s="32"/>
    </row>
    <row r="61" spans="1:20" s="21" customFormat="1" x14ac:dyDescent="0.25">
      <c r="A61" s="32">
        <v>3</v>
      </c>
      <c r="B61" s="78" t="s">
        <v>48</v>
      </c>
      <c r="C61" s="32">
        <v>4</v>
      </c>
      <c r="D61" s="49">
        <v>50</v>
      </c>
      <c r="E61" s="32" t="s">
        <v>86</v>
      </c>
      <c r="F61" s="125"/>
      <c r="G61" s="125"/>
      <c r="H61" s="125"/>
      <c r="I61" s="34">
        <v>1421.9</v>
      </c>
      <c r="J61" s="34">
        <f t="shared" si="6"/>
        <v>1421.9</v>
      </c>
      <c r="K61" s="34"/>
      <c r="L61" s="88">
        <v>415.1</v>
      </c>
      <c r="M61" s="33"/>
      <c r="N61" s="32"/>
      <c r="O61" s="32"/>
      <c r="P61" s="32">
        <v>130.6</v>
      </c>
      <c r="Q61" s="32"/>
      <c r="R61" s="32">
        <v>5.0999999999999996</v>
      </c>
      <c r="S61" s="32"/>
      <c r="T61" s="32"/>
    </row>
    <row r="62" spans="1:20" s="21" customFormat="1" x14ac:dyDescent="0.25">
      <c r="A62" s="32">
        <v>4</v>
      </c>
      <c r="B62" s="78" t="s">
        <v>51</v>
      </c>
      <c r="C62" s="32">
        <v>4</v>
      </c>
      <c r="D62" s="49">
        <v>50</v>
      </c>
      <c r="E62" s="32" t="s">
        <v>86</v>
      </c>
      <c r="F62" s="125"/>
      <c r="G62" s="125"/>
      <c r="H62" s="125"/>
      <c r="I62" s="34">
        <v>1505.3</v>
      </c>
      <c r="J62" s="34">
        <f t="shared" si="6"/>
        <v>1505.3</v>
      </c>
      <c r="K62" s="34"/>
      <c r="L62" s="88">
        <v>421.7</v>
      </c>
      <c r="M62" s="33"/>
      <c r="N62" s="32"/>
      <c r="O62" s="32"/>
      <c r="P62" s="32">
        <v>110.6</v>
      </c>
      <c r="Q62" s="32"/>
      <c r="R62" s="32">
        <v>15</v>
      </c>
      <c r="S62" s="32"/>
      <c r="T62" s="32"/>
    </row>
    <row r="63" spans="1:20" s="21" customFormat="1" x14ac:dyDescent="0.25">
      <c r="A63" s="32">
        <v>5</v>
      </c>
      <c r="B63" s="78" t="s">
        <v>53</v>
      </c>
      <c r="C63" s="32">
        <v>4</v>
      </c>
      <c r="D63" s="49">
        <v>60</v>
      </c>
      <c r="E63" s="32" t="s">
        <v>86</v>
      </c>
      <c r="F63" s="125"/>
      <c r="G63" s="125"/>
      <c r="H63" s="125"/>
      <c r="I63" s="34">
        <v>1533.1</v>
      </c>
      <c r="J63" s="34">
        <f t="shared" si="6"/>
        <v>1533.1</v>
      </c>
      <c r="K63" s="34"/>
      <c r="L63" s="88">
        <v>439.4</v>
      </c>
      <c r="M63" s="33"/>
      <c r="N63" s="32"/>
      <c r="O63" s="32"/>
      <c r="P63" s="32">
        <v>146.5</v>
      </c>
      <c r="Q63" s="32"/>
      <c r="R63" s="32">
        <v>9.5</v>
      </c>
      <c r="S63" s="32"/>
      <c r="T63" s="32"/>
    </row>
    <row r="64" spans="1:20" s="21" customFormat="1" x14ac:dyDescent="0.25">
      <c r="A64" s="32">
        <v>6</v>
      </c>
      <c r="B64" s="78" t="s">
        <v>54</v>
      </c>
      <c r="C64" s="32">
        <v>4</v>
      </c>
      <c r="D64" s="49">
        <v>55</v>
      </c>
      <c r="E64" s="32" t="s">
        <v>86</v>
      </c>
      <c r="F64" s="125"/>
      <c r="G64" s="125"/>
      <c r="H64" s="125"/>
      <c r="I64" s="34">
        <v>1402.1</v>
      </c>
      <c r="J64" s="34">
        <f t="shared" si="6"/>
        <v>1402.1</v>
      </c>
      <c r="K64" s="34"/>
      <c r="L64" s="88">
        <v>430.1</v>
      </c>
      <c r="M64" s="33"/>
      <c r="N64" s="32"/>
      <c r="O64" s="32"/>
      <c r="P64" s="32">
        <v>152.19999999999999</v>
      </c>
      <c r="Q64" s="32"/>
      <c r="R64" s="32">
        <v>7.2</v>
      </c>
      <c r="S64" s="32"/>
      <c r="T64" s="32"/>
    </row>
    <row r="65" spans="1:20" s="21" customFormat="1" x14ac:dyDescent="0.25">
      <c r="A65" s="94"/>
      <c r="B65" s="32" t="s">
        <v>89</v>
      </c>
      <c r="C65" s="32"/>
      <c r="D65" s="49">
        <f>SUM(D59:D64)</f>
        <v>327</v>
      </c>
      <c r="E65" s="49" t="str">
        <f>E63</f>
        <v>3,89 / 2,802 / 6,695</v>
      </c>
      <c r="F65" s="125"/>
      <c r="G65" s="125"/>
      <c r="H65" s="125"/>
      <c r="I65" s="34">
        <f>SUM(I59:I64)</f>
        <v>8901.6</v>
      </c>
      <c r="J65" s="34">
        <f t="shared" ref="J65:T65" si="7">SUM(J59:J64)</f>
        <v>8901.6</v>
      </c>
      <c r="K65" s="34">
        <f t="shared" si="7"/>
        <v>0</v>
      </c>
      <c r="L65" s="34">
        <f t="shared" si="7"/>
        <v>2561.1</v>
      </c>
      <c r="M65" s="34">
        <f t="shared" si="7"/>
        <v>0</v>
      </c>
      <c r="N65" s="34">
        <f t="shared" si="7"/>
        <v>0</v>
      </c>
      <c r="O65" s="34">
        <f t="shared" si="7"/>
        <v>0</v>
      </c>
      <c r="P65" s="34">
        <f t="shared" si="7"/>
        <v>827.3</v>
      </c>
      <c r="Q65" s="34">
        <f t="shared" si="7"/>
        <v>0</v>
      </c>
      <c r="R65" s="34">
        <f t="shared" si="7"/>
        <v>43.1</v>
      </c>
      <c r="S65" s="34">
        <f t="shared" si="7"/>
        <v>0</v>
      </c>
      <c r="T65" s="34">
        <f t="shared" si="7"/>
        <v>0</v>
      </c>
    </row>
    <row r="66" spans="1:20" s="21" customFormat="1" x14ac:dyDescent="0.25">
      <c r="A66" s="32">
        <v>1</v>
      </c>
      <c r="B66" s="78" t="s">
        <v>128</v>
      </c>
      <c r="C66" s="32">
        <v>5</v>
      </c>
      <c r="D66" s="34">
        <v>50</v>
      </c>
      <c r="E66" s="32" t="s">
        <v>86</v>
      </c>
      <c r="F66" s="125"/>
      <c r="G66" s="125"/>
      <c r="H66" s="125"/>
      <c r="I66" s="34"/>
      <c r="J66" s="34">
        <v>1370.2</v>
      </c>
      <c r="K66" s="34"/>
      <c r="L66" s="34"/>
      <c r="M66" s="34"/>
      <c r="N66" s="34">
        <v>8.1999999999999993</v>
      </c>
      <c r="O66" s="34"/>
      <c r="P66" s="34">
        <v>171</v>
      </c>
      <c r="Q66" s="34"/>
      <c r="R66" s="34">
        <v>3.2</v>
      </c>
      <c r="S66" s="34">
        <v>1.7</v>
      </c>
      <c r="T66" s="34"/>
    </row>
    <row r="67" spans="1:20" x14ac:dyDescent="0.25">
      <c r="A67" s="32">
        <v>2</v>
      </c>
      <c r="B67" s="78" t="s">
        <v>2</v>
      </c>
      <c r="C67" s="32">
        <v>5</v>
      </c>
      <c r="D67" s="34">
        <v>155</v>
      </c>
      <c r="E67" s="32" t="s">
        <v>86</v>
      </c>
      <c r="F67" s="125"/>
      <c r="G67" s="125"/>
      <c r="H67" s="125"/>
      <c r="I67" s="34">
        <v>4990</v>
      </c>
      <c r="J67" s="34">
        <f>I67</f>
        <v>4990</v>
      </c>
      <c r="K67" s="33"/>
      <c r="L67" s="88"/>
      <c r="M67" s="33"/>
      <c r="N67" s="32">
        <v>29.1</v>
      </c>
      <c r="O67" s="32"/>
      <c r="P67" s="32">
        <v>483.2</v>
      </c>
      <c r="Q67" s="32"/>
      <c r="R67" s="32">
        <v>19.2</v>
      </c>
      <c r="S67" s="32"/>
      <c r="T67" s="32"/>
    </row>
    <row r="68" spans="1:20" x14ac:dyDescent="0.25">
      <c r="A68" s="32">
        <v>3</v>
      </c>
      <c r="B68" s="78" t="s">
        <v>129</v>
      </c>
      <c r="C68" s="32">
        <v>5</v>
      </c>
      <c r="D68" s="34">
        <v>55</v>
      </c>
      <c r="E68" s="32" t="s">
        <v>86</v>
      </c>
      <c r="F68" s="125"/>
      <c r="G68" s="125"/>
      <c r="H68" s="125"/>
      <c r="I68" s="34"/>
      <c r="J68" s="34">
        <v>1415.4</v>
      </c>
      <c r="K68" s="33"/>
      <c r="L68" s="88">
        <v>308.5</v>
      </c>
      <c r="M68" s="33"/>
      <c r="N68" s="32"/>
      <c r="O68" s="32"/>
      <c r="P68" s="32">
        <v>178.1</v>
      </c>
      <c r="Q68" s="32"/>
      <c r="R68" s="32"/>
      <c r="S68" s="32"/>
      <c r="T68" s="32"/>
    </row>
    <row r="69" spans="1:20" x14ac:dyDescent="0.25">
      <c r="A69" s="32">
        <v>4</v>
      </c>
      <c r="B69" s="78" t="s">
        <v>130</v>
      </c>
      <c r="C69" s="32">
        <v>5</v>
      </c>
      <c r="D69" s="34">
        <v>35</v>
      </c>
      <c r="E69" s="32" t="s">
        <v>86</v>
      </c>
      <c r="F69" s="125"/>
      <c r="G69" s="125"/>
      <c r="H69" s="125"/>
      <c r="I69" s="34"/>
      <c r="J69" s="34">
        <v>1414.7</v>
      </c>
      <c r="K69" s="33"/>
      <c r="L69" s="88">
        <v>317.7</v>
      </c>
      <c r="M69" s="33"/>
      <c r="N69" s="32"/>
      <c r="O69" s="32"/>
      <c r="P69" s="32">
        <v>188.9</v>
      </c>
      <c r="Q69" s="32"/>
      <c r="R69" s="32"/>
      <c r="S69" s="32"/>
      <c r="T69" s="32"/>
    </row>
    <row r="70" spans="1:20" x14ac:dyDescent="0.25">
      <c r="A70" s="32">
        <v>5</v>
      </c>
      <c r="B70" s="78" t="s">
        <v>49</v>
      </c>
      <c r="C70" s="32">
        <v>5</v>
      </c>
      <c r="D70" s="34">
        <v>47</v>
      </c>
      <c r="E70" s="32" t="s">
        <v>86</v>
      </c>
      <c r="F70" s="125"/>
      <c r="G70" s="125"/>
      <c r="H70" s="125"/>
      <c r="I70" s="34">
        <v>1388.4</v>
      </c>
      <c r="J70" s="34">
        <f t="shared" ref="J70:J73" si="8">I70</f>
        <v>1388.4</v>
      </c>
      <c r="K70" s="33"/>
      <c r="L70" s="88"/>
      <c r="M70" s="33"/>
      <c r="N70" s="32">
        <v>7.5</v>
      </c>
      <c r="O70" s="32"/>
      <c r="P70" s="32">
        <v>158.79999999999998</v>
      </c>
      <c r="Q70" s="32"/>
      <c r="R70" s="32">
        <v>6</v>
      </c>
      <c r="S70" s="32">
        <v>2</v>
      </c>
      <c r="T70" s="32"/>
    </row>
    <row r="71" spans="1:20" x14ac:dyDescent="0.25">
      <c r="A71" s="32">
        <v>6</v>
      </c>
      <c r="B71" s="78" t="s">
        <v>50</v>
      </c>
      <c r="C71" s="32">
        <v>5</v>
      </c>
      <c r="D71" s="34">
        <v>54</v>
      </c>
      <c r="E71" s="32" t="s">
        <v>86</v>
      </c>
      <c r="F71" s="125"/>
      <c r="G71" s="125"/>
      <c r="H71" s="125"/>
      <c r="I71" s="34">
        <v>1354.2</v>
      </c>
      <c r="J71" s="34">
        <f t="shared" si="8"/>
        <v>1354.2</v>
      </c>
      <c r="K71" s="33"/>
      <c r="L71" s="88"/>
      <c r="M71" s="33"/>
      <c r="N71" s="32">
        <v>9.5</v>
      </c>
      <c r="O71" s="32"/>
      <c r="P71" s="32">
        <v>169.2</v>
      </c>
      <c r="Q71" s="32"/>
      <c r="R71" s="32">
        <v>6.2</v>
      </c>
      <c r="S71" s="32"/>
      <c r="T71" s="32"/>
    </row>
    <row r="72" spans="1:20" x14ac:dyDescent="0.25">
      <c r="A72" s="32">
        <v>7</v>
      </c>
      <c r="B72" s="78" t="s">
        <v>52</v>
      </c>
      <c r="C72" s="32">
        <v>5</v>
      </c>
      <c r="D72" s="34">
        <v>49</v>
      </c>
      <c r="E72" s="32" t="s">
        <v>86</v>
      </c>
      <c r="F72" s="125"/>
      <c r="G72" s="125"/>
      <c r="H72" s="125"/>
      <c r="I72" s="34">
        <v>1329.7</v>
      </c>
      <c r="J72" s="34">
        <f t="shared" si="8"/>
        <v>1329.7</v>
      </c>
      <c r="K72" s="33"/>
      <c r="L72" s="88">
        <v>302.3</v>
      </c>
      <c r="M72" s="33"/>
      <c r="N72" s="32">
        <v>9.4</v>
      </c>
      <c r="O72" s="32"/>
      <c r="P72" s="32">
        <v>160.4</v>
      </c>
      <c r="Q72" s="32"/>
      <c r="R72" s="32">
        <v>2.9</v>
      </c>
      <c r="S72" s="32"/>
      <c r="T72" s="32"/>
    </row>
    <row r="73" spans="1:20" x14ac:dyDescent="0.25">
      <c r="A73" s="32">
        <v>8</v>
      </c>
      <c r="B73" s="78" t="s">
        <v>55</v>
      </c>
      <c r="C73" s="32">
        <v>5</v>
      </c>
      <c r="D73" s="34">
        <v>147</v>
      </c>
      <c r="E73" s="32" t="s">
        <v>86</v>
      </c>
      <c r="F73" s="125"/>
      <c r="G73" s="125"/>
      <c r="H73" s="125"/>
      <c r="I73" s="34">
        <v>4004.4</v>
      </c>
      <c r="J73" s="34">
        <f t="shared" si="8"/>
        <v>4004.4</v>
      </c>
      <c r="K73" s="33"/>
      <c r="L73" s="88"/>
      <c r="M73" s="33"/>
      <c r="N73" s="32"/>
      <c r="O73" s="32"/>
      <c r="P73" s="32">
        <v>248.6</v>
      </c>
      <c r="Q73" s="32"/>
      <c r="R73" s="32"/>
      <c r="S73" s="32">
        <v>404.2</v>
      </c>
      <c r="T73" s="32"/>
    </row>
    <row r="74" spans="1:20" x14ac:dyDescent="0.25">
      <c r="A74" s="94"/>
      <c r="B74" s="32" t="s">
        <v>90</v>
      </c>
      <c r="C74" s="94"/>
      <c r="D74" s="34">
        <f>SUM(D67:D73)</f>
        <v>542</v>
      </c>
      <c r="E74" s="34" t="str">
        <f>E72</f>
        <v>3,89 / 2,802 / 6,695</v>
      </c>
      <c r="F74" s="125"/>
      <c r="G74" s="125"/>
      <c r="H74" s="125"/>
      <c r="I74" s="34">
        <f>SUM(I67:I73)</f>
        <v>13066.699999999999</v>
      </c>
      <c r="J74" s="34">
        <f>SUM(J67:J73)</f>
        <v>15896.800000000001</v>
      </c>
      <c r="K74" s="34">
        <f t="shared" ref="K74:T74" si="9">SUM(K67:K73)</f>
        <v>0</v>
      </c>
      <c r="L74" s="34">
        <f t="shared" si="9"/>
        <v>928.5</v>
      </c>
      <c r="M74" s="34">
        <f t="shared" si="9"/>
        <v>0</v>
      </c>
      <c r="N74" s="34">
        <f t="shared" si="9"/>
        <v>55.5</v>
      </c>
      <c r="O74" s="34">
        <f t="shared" si="9"/>
        <v>0</v>
      </c>
      <c r="P74" s="34">
        <f t="shared" si="9"/>
        <v>1587.1999999999998</v>
      </c>
      <c r="Q74" s="34">
        <f t="shared" si="9"/>
        <v>0</v>
      </c>
      <c r="R74" s="34">
        <f t="shared" si="9"/>
        <v>34.299999999999997</v>
      </c>
      <c r="S74" s="34">
        <f t="shared" si="9"/>
        <v>406.2</v>
      </c>
      <c r="T74" s="34">
        <f t="shared" si="9"/>
        <v>0</v>
      </c>
    </row>
  </sheetData>
  <mergeCells count="18">
    <mergeCell ref="A20:A21"/>
    <mergeCell ref="B20:B21"/>
    <mergeCell ref="C20:C21"/>
    <mergeCell ref="D20:D21"/>
    <mergeCell ref="E20:E21"/>
    <mergeCell ref="A2:I2"/>
    <mergeCell ref="A13:E13"/>
    <mergeCell ref="C14:D14"/>
    <mergeCell ref="C15:D15"/>
    <mergeCell ref="A19:L19"/>
    <mergeCell ref="C16:D16"/>
    <mergeCell ref="C17:D17"/>
    <mergeCell ref="I20:I21"/>
    <mergeCell ref="J20:J21"/>
    <mergeCell ref="K20:T20"/>
    <mergeCell ref="F22:H22"/>
    <mergeCell ref="F23:H74"/>
    <mergeCell ref="F20:H21"/>
  </mergeCells>
  <pageMargins left="0.15748031496062992" right="0.19685039370078741" top="0.72" bottom="0.23622047244094491" header="0.19685039370078741" footer="0.19685039370078741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70" zoomScaleNormal="70" zoomScaleSheetLayoutView="70" workbookViewId="0">
      <selection sqref="A1:XFD1048576"/>
    </sheetView>
  </sheetViews>
  <sheetFormatPr defaultRowHeight="13.8" x14ac:dyDescent="0.25"/>
  <cols>
    <col min="1" max="1" width="29" style="17" customWidth="1"/>
    <col min="2" max="2" width="20.33203125" style="17" customWidth="1"/>
    <col min="3" max="3" width="15.6640625" style="17" customWidth="1"/>
    <col min="4" max="4" width="16.5546875" style="17" customWidth="1"/>
    <col min="5" max="5" width="17.88671875" style="58" customWidth="1"/>
    <col min="6" max="6" width="12.44140625" style="17" customWidth="1"/>
    <col min="7" max="7" width="14.6640625" style="17" customWidth="1"/>
    <col min="8" max="8" width="12.6640625" style="17" customWidth="1"/>
    <col min="9" max="9" width="13.6640625" style="17" customWidth="1"/>
    <col min="10" max="10" width="14.44140625" style="17" customWidth="1"/>
    <col min="11" max="11" width="9.88671875" style="58" customWidth="1"/>
    <col min="12" max="12" width="9.5546875" style="58" customWidth="1"/>
    <col min="13" max="13" width="13" style="58" customWidth="1"/>
    <col min="14" max="17" width="8.88671875" style="58"/>
    <col min="18" max="18" width="10" style="58" customWidth="1"/>
    <col min="19" max="19" width="10.6640625" style="58" customWidth="1"/>
    <col min="20" max="20" width="15" style="58" customWidth="1"/>
    <col min="21" max="259" width="9.109375" style="17"/>
    <col min="260" max="260" width="23.33203125" style="17" customWidth="1"/>
    <col min="261" max="261" width="13.33203125" style="17" customWidth="1"/>
    <col min="262" max="262" width="13.109375" style="17" customWidth="1"/>
    <col min="263" max="263" width="14.44140625" style="17" customWidth="1"/>
    <col min="264" max="264" width="11.88671875" style="17" customWidth="1"/>
    <col min="265" max="265" width="14.44140625" style="17" customWidth="1"/>
    <col min="266" max="266" width="12.44140625" style="17" customWidth="1"/>
    <col min="267" max="267" width="11.109375" style="17" customWidth="1"/>
    <col min="268" max="515" width="9.109375" style="17"/>
    <col min="516" max="516" width="23.33203125" style="17" customWidth="1"/>
    <col min="517" max="517" width="13.33203125" style="17" customWidth="1"/>
    <col min="518" max="518" width="13.109375" style="17" customWidth="1"/>
    <col min="519" max="519" width="14.44140625" style="17" customWidth="1"/>
    <col min="520" max="520" width="11.88671875" style="17" customWidth="1"/>
    <col min="521" max="521" width="14.44140625" style="17" customWidth="1"/>
    <col min="522" max="522" width="12.44140625" style="17" customWidth="1"/>
    <col min="523" max="523" width="11.109375" style="17" customWidth="1"/>
    <col min="524" max="771" width="9.109375" style="17"/>
    <col min="772" max="772" width="23.33203125" style="17" customWidth="1"/>
    <col min="773" max="773" width="13.33203125" style="17" customWidth="1"/>
    <col min="774" max="774" width="13.109375" style="17" customWidth="1"/>
    <col min="775" max="775" width="14.44140625" style="17" customWidth="1"/>
    <col min="776" max="776" width="11.88671875" style="17" customWidth="1"/>
    <col min="777" max="777" width="14.44140625" style="17" customWidth="1"/>
    <col min="778" max="778" width="12.44140625" style="17" customWidth="1"/>
    <col min="779" max="779" width="11.109375" style="17" customWidth="1"/>
    <col min="780" max="1027" width="9.109375" style="17"/>
    <col min="1028" max="1028" width="23.33203125" style="17" customWidth="1"/>
    <col min="1029" max="1029" width="13.33203125" style="17" customWidth="1"/>
    <col min="1030" max="1030" width="13.109375" style="17" customWidth="1"/>
    <col min="1031" max="1031" width="14.44140625" style="17" customWidth="1"/>
    <col min="1032" max="1032" width="11.88671875" style="17" customWidth="1"/>
    <col min="1033" max="1033" width="14.44140625" style="17" customWidth="1"/>
    <col min="1034" max="1034" width="12.44140625" style="17" customWidth="1"/>
    <col min="1035" max="1035" width="11.109375" style="17" customWidth="1"/>
    <col min="1036" max="1283" width="9.109375" style="17"/>
    <col min="1284" max="1284" width="23.33203125" style="17" customWidth="1"/>
    <col min="1285" max="1285" width="13.33203125" style="17" customWidth="1"/>
    <col min="1286" max="1286" width="13.109375" style="17" customWidth="1"/>
    <col min="1287" max="1287" width="14.44140625" style="17" customWidth="1"/>
    <col min="1288" max="1288" width="11.88671875" style="17" customWidth="1"/>
    <col min="1289" max="1289" width="14.44140625" style="17" customWidth="1"/>
    <col min="1290" max="1290" width="12.44140625" style="17" customWidth="1"/>
    <col min="1291" max="1291" width="11.109375" style="17" customWidth="1"/>
    <col min="1292" max="1539" width="9.109375" style="17"/>
    <col min="1540" max="1540" width="23.33203125" style="17" customWidth="1"/>
    <col min="1541" max="1541" width="13.33203125" style="17" customWidth="1"/>
    <col min="1542" max="1542" width="13.109375" style="17" customWidth="1"/>
    <col min="1543" max="1543" width="14.44140625" style="17" customWidth="1"/>
    <col min="1544" max="1544" width="11.88671875" style="17" customWidth="1"/>
    <col min="1545" max="1545" width="14.44140625" style="17" customWidth="1"/>
    <col min="1546" max="1546" width="12.44140625" style="17" customWidth="1"/>
    <col min="1547" max="1547" width="11.109375" style="17" customWidth="1"/>
    <col min="1548" max="1795" width="9.109375" style="17"/>
    <col min="1796" max="1796" width="23.33203125" style="17" customWidth="1"/>
    <col min="1797" max="1797" width="13.33203125" style="17" customWidth="1"/>
    <col min="1798" max="1798" width="13.109375" style="17" customWidth="1"/>
    <col min="1799" max="1799" width="14.44140625" style="17" customWidth="1"/>
    <col min="1800" max="1800" width="11.88671875" style="17" customWidth="1"/>
    <col min="1801" max="1801" width="14.44140625" style="17" customWidth="1"/>
    <col min="1802" max="1802" width="12.44140625" style="17" customWidth="1"/>
    <col min="1803" max="1803" width="11.109375" style="17" customWidth="1"/>
    <col min="1804" max="2051" width="9.109375" style="17"/>
    <col min="2052" max="2052" width="23.33203125" style="17" customWidth="1"/>
    <col min="2053" max="2053" width="13.33203125" style="17" customWidth="1"/>
    <col min="2054" max="2054" width="13.109375" style="17" customWidth="1"/>
    <col min="2055" max="2055" width="14.44140625" style="17" customWidth="1"/>
    <col min="2056" max="2056" width="11.88671875" style="17" customWidth="1"/>
    <col min="2057" max="2057" width="14.44140625" style="17" customWidth="1"/>
    <col min="2058" max="2058" width="12.44140625" style="17" customWidth="1"/>
    <col min="2059" max="2059" width="11.109375" style="17" customWidth="1"/>
    <col min="2060" max="2307" width="9.109375" style="17"/>
    <col min="2308" max="2308" width="23.33203125" style="17" customWidth="1"/>
    <col min="2309" max="2309" width="13.33203125" style="17" customWidth="1"/>
    <col min="2310" max="2310" width="13.109375" style="17" customWidth="1"/>
    <col min="2311" max="2311" width="14.44140625" style="17" customWidth="1"/>
    <col min="2312" max="2312" width="11.88671875" style="17" customWidth="1"/>
    <col min="2313" max="2313" width="14.44140625" style="17" customWidth="1"/>
    <col min="2314" max="2314" width="12.44140625" style="17" customWidth="1"/>
    <col min="2315" max="2315" width="11.109375" style="17" customWidth="1"/>
    <col min="2316" max="2563" width="9.109375" style="17"/>
    <col min="2564" max="2564" width="23.33203125" style="17" customWidth="1"/>
    <col min="2565" max="2565" width="13.33203125" style="17" customWidth="1"/>
    <col min="2566" max="2566" width="13.109375" style="17" customWidth="1"/>
    <col min="2567" max="2567" width="14.44140625" style="17" customWidth="1"/>
    <col min="2568" max="2568" width="11.88671875" style="17" customWidth="1"/>
    <col min="2569" max="2569" width="14.44140625" style="17" customWidth="1"/>
    <col min="2570" max="2570" width="12.44140625" style="17" customWidth="1"/>
    <col min="2571" max="2571" width="11.109375" style="17" customWidth="1"/>
    <col min="2572" max="2819" width="9.109375" style="17"/>
    <col min="2820" max="2820" width="23.33203125" style="17" customWidth="1"/>
    <col min="2821" max="2821" width="13.33203125" style="17" customWidth="1"/>
    <col min="2822" max="2822" width="13.109375" style="17" customWidth="1"/>
    <col min="2823" max="2823" width="14.44140625" style="17" customWidth="1"/>
    <col min="2824" max="2824" width="11.88671875" style="17" customWidth="1"/>
    <col min="2825" max="2825" width="14.44140625" style="17" customWidth="1"/>
    <col min="2826" max="2826" width="12.44140625" style="17" customWidth="1"/>
    <col min="2827" max="2827" width="11.109375" style="17" customWidth="1"/>
    <col min="2828" max="3075" width="9.109375" style="17"/>
    <col min="3076" max="3076" width="23.33203125" style="17" customWidth="1"/>
    <col min="3077" max="3077" width="13.33203125" style="17" customWidth="1"/>
    <col min="3078" max="3078" width="13.109375" style="17" customWidth="1"/>
    <col min="3079" max="3079" width="14.44140625" style="17" customWidth="1"/>
    <col min="3080" max="3080" width="11.88671875" style="17" customWidth="1"/>
    <col min="3081" max="3081" width="14.44140625" style="17" customWidth="1"/>
    <col min="3082" max="3082" width="12.44140625" style="17" customWidth="1"/>
    <col min="3083" max="3083" width="11.109375" style="17" customWidth="1"/>
    <col min="3084" max="3331" width="9.109375" style="17"/>
    <col min="3332" max="3332" width="23.33203125" style="17" customWidth="1"/>
    <col min="3333" max="3333" width="13.33203125" style="17" customWidth="1"/>
    <col min="3334" max="3334" width="13.109375" style="17" customWidth="1"/>
    <col min="3335" max="3335" width="14.44140625" style="17" customWidth="1"/>
    <col min="3336" max="3336" width="11.88671875" style="17" customWidth="1"/>
    <col min="3337" max="3337" width="14.44140625" style="17" customWidth="1"/>
    <col min="3338" max="3338" width="12.44140625" style="17" customWidth="1"/>
    <col min="3339" max="3339" width="11.109375" style="17" customWidth="1"/>
    <col min="3340" max="3587" width="9.109375" style="17"/>
    <col min="3588" max="3588" width="23.33203125" style="17" customWidth="1"/>
    <col min="3589" max="3589" width="13.33203125" style="17" customWidth="1"/>
    <col min="3590" max="3590" width="13.109375" style="17" customWidth="1"/>
    <col min="3591" max="3591" width="14.44140625" style="17" customWidth="1"/>
    <col min="3592" max="3592" width="11.88671875" style="17" customWidth="1"/>
    <col min="3593" max="3593" width="14.44140625" style="17" customWidth="1"/>
    <col min="3594" max="3594" width="12.44140625" style="17" customWidth="1"/>
    <col min="3595" max="3595" width="11.109375" style="17" customWidth="1"/>
    <col min="3596" max="3843" width="9.109375" style="17"/>
    <col min="3844" max="3844" width="23.33203125" style="17" customWidth="1"/>
    <col min="3845" max="3845" width="13.33203125" style="17" customWidth="1"/>
    <col min="3846" max="3846" width="13.109375" style="17" customWidth="1"/>
    <col min="3847" max="3847" width="14.44140625" style="17" customWidth="1"/>
    <col min="3848" max="3848" width="11.88671875" style="17" customWidth="1"/>
    <col min="3849" max="3849" width="14.44140625" style="17" customWidth="1"/>
    <col min="3850" max="3850" width="12.44140625" style="17" customWidth="1"/>
    <col min="3851" max="3851" width="11.109375" style="17" customWidth="1"/>
    <col min="3852" max="4099" width="9.109375" style="17"/>
    <col min="4100" max="4100" width="23.33203125" style="17" customWidth="1"/>
    <col min="4101" max="4101" width="13.33203125" style="17" customWidth="1"/>
    <col min="4102" max="4102" width="13.109375" style="17" customWidth="1"/>
    <col min="4103" max="4103" width="14.44140625" style="17" customWidth="1"/>
    <col min="4104" max="4104" width="11.88671875" style="17" customWidth="1"/>
    <col min="4105" max="4105" width="14.44140625" style="17" customWidth="1"/>
    <col min="4106" max="4106" width="12.44140625" style="17" customWidth="1"/>
    <col min="4107" max="4107" width="11.109375" style="17" customWidth="1"/>
    <col min="4108" max="4355" width="9.109375" style="17"/>
    <col min="4356" max="4356" width="23.33203125" style="17" customWidth="1"/>
    <col min="4357" max="4357" width="13.33203125" style="17" customWidth="1"/>
    <col min="4358" max="4358" width="13.109375" style="17" customWidth="1"/>
    <col min="4359" max="4359" width="14.44140625" style="17" customWidth="1"/>
    <col min="4360" max="4360" width="11.88671875" style="17" customWidth="1"/>
    <col min="4361" max="4361" width="14.44140625" style="17" customWidth="1"/>
    <col min="4362" max="4362" width="12.44140625" style="17" customWidth="1"/>
    <col min="4363" max="4363" width="11.109375" style="17" customWidth="1"/>
    <col min="4364" max="4611" width="9.109375" style="17"/>
    <col min="4612" max="4612" width="23.33203125" style="17" customWidth="1"/>
    <col min="4613" max="4613" width="13.33203125" style="17" customWidth="1"/>
    <col min="4614" max="4614" width="13.109375" style="17" customWidth="1"/>
    <col min="4615" max="4615" width="14.44140625" style="17" customWidth="1"/>
    <col min="4616" max="4616" width="11.88671875" style="17" customWidth="1"/>
    <col min="4617" max="4617" width="14.44140625" style="17" customWidth="1"/>
    <col min="4618" max="4618" width="12.44140625" style="17" customWidth="1"/>
    <col min="4619" max="4619" width="11.109375" style="17" customWidth="1"/>
    <col min="4620" max="4867" width="9.109375" style="17"/>
    <col min="4868" max="4868" width="23.33203125" style="17" customWidth="1"/>
    <col min="4869" max="4869" width="13.33203125" style="17" customWidth="1"/>
    <col min="4870" max="4870" width="13.109375" style="17" customWidth="1"/>
    <col min="4871" max="4871" width="14.44140625" style="17" customWidth="1"/>
    <col min="4872" max="4872" width="11.88671875" style="17" customWidth="1"/>
    <col min="4873" max="4873" width="14.44140625" style="17" customWidth="1"/>
    <col min="4874" max="4874" width="12.44140625" style="17" customWidth="1"/>
    <col min="4875" max="4875" width="11.109375" style="17" customWidth="1"/>
    <col min="4876" max="5123" width="9.109375" style="17"/>
    <col min="5124" max="5124" width="23.33203125" style="17" customWidth="1"/>
    <col min="5125" max="5125" width="13.33203125" style="17" customWidth="1"/>
    <col min="5126" max="5126" width="13.109375" style="17" customWidth="1"/>
    <col min="5127" max="5127" width="14.44140625" style="17" customWidth="1"/>
    <col min="5128" max="5128" width="11.88671875" style="17" customWidth="1"/>
    <col min="5129" max="5129" width="14.44140625" style="17" customWidth="1"/>
    <col min="5130" max="5130" width="12.44140625" style="17" customWidth="1"/>
    <col min="5131" max="5131" width="11.109375" style="17" customWidth="1"/>
    <col min="5132" max="5379" width="9.109375" style="17"/>
    <col min="5380" max="5380" width="23.33203125" style="17" customWidth="1"/>
    <col min="5381" max="5381" width="13.33203125" style="17" customWidth="1"/>
    <col min="5382" max="5382" width="13.109375" style="17" customWidth="1"/>
    <col min="5383" max="5383" width="14.44140625" style="17" customWidth="1"/>
    <col min="5384" max="5384" width="11.88671875" style="17" customWidth="1"/>
    <col min="5385" max="5385" width="14.44140625" style="17" customWidth="1"/>
    <col min="5386" max="5386" width="12.44140625" style="17" customWidth="1"/>
    <col min="5387" max="5387" width="11.109375" style="17" customWidth="1"/>
    <col min="5388" max="5635" width="9.109375" style="17"/>
    <col min="5636" max="5636" width="23.33203125" style="17" customWidth="1"/>
    <col min="5637" max="5637" width="13.33203125" style="17" customWidth="1"/>
    <col min="5638" max="5638" width="13.109375" style="17" customWidth="1"/>
    <col min="5639" max="5639" width="14.44140625" style="17" customWidth="1"/>
    <col min="5640" max="5640" width="11.88671875" style="17" customWidth="1"/>
    <col min="5641" max="5641" width="14.44140625" style="17" customWidth="1"/>
    <col min="5642" max="5642" width="12.44140625" style="17" customWidth="1"/>
    <col min="5643" max="5643" width="11.109375" style="17" customWidth="1"/>
    <col min="5644" max="5891" width="9.109375" style="17"/>
    <col min="5892" max="5892" width="23.33203125" style="17" customWidth="1"/>
    <col min="5893" max="5893" width="13.33203125" style="17" customWidth="1"/>
    <col min="5894" max="5894" width="13.109375" style="17" customWidth="1"/>
    <col min="5895" max="5895" width="14.44140625" style="17" customWidth="1"/>
    <col min="5896" max="5896" width="11.88671875" style="17" customWidth="1"/>
    <col min="5897" max="5897" width="14.44140625" style="17" customWidth="1"/>
    <col min="5898" max="5898" width="12.44140625" style="17" customWidth="1"/>
    <col min="5899" max="5899" width="11.109375" style="17" customWidth="1"/>
    <col min="5900" max="6147" width="9.109375" style="17"/>
    <col min="6148" max="6148" width="23.33203125" style="17" customWidth="1"/>
    <col min="6149" max="6149" width="13.33203125" style="17" customWidth="1"/>
    <col min="6150" max="6150" width="13.109375" style="17" customWidth="1"/>
    <col min="6151" max="6151" width="14.44140625" style="17" customWidth="1"/>
    <col min="6152" max="6152" width="11.88671875" style="17" customWidth="1"/>
    <col min="6153" max="6153" width="14.44140625" style="17" customWidth="1"/>
    <col min="6154" max="6154" width="12.44140625" style="17" customWidth="1"/>
    <col min="6155" max="6155" width="11.109375" style="17" customWidth="1"/>
    <col min="6156" max="6403" width="9.109375" style="17"/>
    <col min="6404" max="6404" width="23.33203125" style="17" customWidth="1"/>
    <col min="6405" max="6405" width="13.33203125" style="17" customWidth="1"/>
    <col min="6406" max="6406" width="13.109375" style="17" customWidth="1"/>
    <col min="6407" max="6407" width="14.44140625" style="17" customWidth="1"/>
    <col min="6408" max="6408" width="11.88671875" style="17" customWidth="1"/>
    <col min="6409" max="6409" width="14.44140625" style="17" customWidth="1"/>
    <col min="6410" max="6410" width="12.44140625" style="17" customWidth="1"/>
    <col min="6411" max="6411" width="11.109375" style="17" customWidth="1"/>
    <col min="6412" max="6659" width="9.109375" style="17"/>
    <col min="6660" max="6660" width="23.33203125" style="17" customWidth="1"/>
    <col min="6661" max="6661" width="13.33203125" style="17" customWidth="1"/>
    <col min="6662" max="6662" width="13.109375" style="17" customWidth="1"/>
    <col min="6663" max="6663" width="14.44140625" style="17" customWidth="1"/>
    <col min="6664" max="6664" width="11.88671875" style="17" customWidth="1"/>
    <col min="6665" max="6665" width="14.44140625" style="17" customWidth="1"/>
    <col min="6666" max="6666" width="12.44140625" style="17" customWidth="1"/>
    <col min="6667" max="6667" width="11.109375" style="17" customWidth="1"/>
    <col min="6668" max="6915" width="9.109375" style="17"/>
    <col min="6916" max="6916" width="23.33203125" style="17" customWidth="1"/>
    <col min="6917" max="6917" width="13.33203125" style="17" customWidth="1"/>
    <col min="6918" max="6918" width="13.109375" style="17" customWidth="1"/>
    <col min="6919" max="6919" width="14.44140625" style="17" customWidth="1"/>
    <col min="6920" max="6920" width="11.88671875" style="17" customWidth="1"/>
    <col min="6921" max="6921" width="14.44140625" style="17" customWidth="1"/>
    <col min="6922" max="6922" width="12.44140625" style="17" customWidth="1"/>
    <col min="6923" max="6923" width="11.109375" style="17" customWidth="1"/>
    <col min="6924" max="7171" width="9.109375" style="17"/>
    <col min="7172" max="7172" width="23.33203125" style="17" customWidth="1"/>
    <col min="7173" max="7173" width="13.33203125" style="17" customWidth="1"/>
    <col min="7174" max="7174" width="13.109375" style="17" customWidth="1"/>
    <col min="7175" max="7175" width="14.44140625" style="17" customWidth="1"/>
    <col min="7176" max="7176" width="11.88671875" style="17" customWidth="1"/>
    <col min="7177" max="7177" width="14.44140625" style="17" customWidth="1"/>
    <col min="7178" max="7178" width="12.44140625" style="17" customWidth="1"/>
    <col min="7179" max="7179" width="11.109375" style="17" customWidth="1"/>
    <col min="7180" max="7427" width="9.109375" style="17"/>
    <col min="7428" max="7428" width="23.33203125" style="17" customWidth="1"/>
    <col min="7429" max="7429" width="13.33203125" style="17" customWidth="1"/>
    <col min="7430" max="7430" width="13.109375" style="17" customWidth="1"/>
    <col min="7431" max="7431" width="14.44140625" style="17" customWidth="1"/>
    <col min="7432" max="7432" width="11.88671875" style="17" customWidth="1"/>
    <col min="7433" max="7433" width="14.44140625" style="17" customWidth="1"/>
    <col min="7434" max="7434" width="12.44140625" style="17" customWidth="1"/>
    <col min="7435" max="7435" width="11.109375" style="17" customWidth="1"/>
    <col min="7436" max="7683" width="9.109375" style="17"/>
    <col min="7684" max="7684" width="23.33203125" style="17" customWidth="1"/>
    <col min="7685" max="7685" width="13.33203125" style="17" customWidth="1"/>
    <col min="7686" max="7686" width="13.109375" style="17" customWidth="1"/>
    <col min="7687" max="7687" width="14.44140625" style="17" customWidth="1"/>
    <col min="7688" max="7688" width="11.88671875" style="17" customWidth="1"/>
    <col min="7689" max="7689" width="14.44140625" style="17" customWidth="1"/>
    <col min="7690" max="7690" width="12.44140625" style="17" customWidth="1"/>
    <col min="7691" max="7691" width="11.109375" style="17" customWidth="1"/>
    <col min="7692" max="7939" width="9.109375" style="17"/>
    <col min="7940" max="7940" width="23.33203125" style="17" customWidth="1"/>
    <col min="7941" max="7941" width="13.33203125" style="17" customWidth="1"/>
    <col min="7942" max="7942" width="13.109375" style="17" customWidth="1"/>
    <col min="7943" max="7943" width="14.44140625" style="17" customWidth="1"/>
    <col min="7944" max="7944" width="11.88671875" style="17" customWidth="1"/>
    <col min="7945" max="7945" width="14.44140625" style="17" customWidth="1"/>
    <col min="7946" max="7946" width="12.44140625" style="17" customWidth="1"/>
    <col min="7947" max="7947" width="11.109375" style="17" customWidth="1"/>
    <col min="7948" max="8195" width="9.109375" style="17"/>
    <col min="8196" max="8196" width="23.33203125" style="17" customWidth="1"/>
    <col min="8197" max="8197" width="13.33203125" style="17" customWidth="1"/>
    <col min="8198" max="8198" width="13.109375" style="17" customWidth="1"/>
    <col min="8199" max="8199" width="14.44140625" style="17" customWidth="1"/>
    <col min="8200" max="8200" width="11.88671875" style="17" customWidth="1"/>
    <col min="8201" max="8201" width="14.44140625" style="17" customWidth="1"/>
    <col min="8202" max="8202" width="12.44140625" style="17" customWidth="1"/>
    <col min="8203" max="8203" width="11.109375" style="17" customWidth="1"/>
    <col min="8204" max="8451" width="9.109375" style="17"/>
    <col min="8452" max="8452" width="23.33203125" style="17" customWidth="1"/>
    <col min="8453" max="8453" width="13.33203125" style="17" customWidth="1"/>
    <col min="8454" max="8454" width="13.109375" style="17" customWidth="1"/>
    <col min="8455" max="8455" width="14.44140625" style="17" customWidth="1"/>
    <col min="8456" max="8456" width="11.88671875" style="17" customWidth="1"/>
    <col min="8457" max="8457" width="14.44140625" style="17" customWidth="1"/>
    <col min="8458" max="8458" width="12.44140625" style="17" customWidth="1"/>
    <col min="8459" max="8459" width="11.109375" style="17" customWidth="1"/>
    <col min="8460" max="8707" width="9.109375" style="17"/>
    <col min="8708" max="8708" width="23.33203125" style="17" customWidth="1"/>
    <col min="8709" max="8709" width="13.33203125" style="17" customWidth="1"/>
    <col min="8710" max="8710" width="13.109375" style="17" customWidth="1"/>
    <col min="8711" max="8711" width="14.44140625" style="17" customWidth="1"/>
    <col min="8712" max="8712" width="11.88671875" style="17" customWidth="1"/>
    <col min="8713" max="8713" width="14.44140625" style="17" customWidth="1"/>
    <col min="8714" max="8714" width="12.44140625" style="17" customWidth="1"/>
    <col min="8715" max="8715" width="11.109375" style="17" customWidth="1"/>
    <col min="8716" max="8963" width="9.109375" style="17"/>
    <col min="8964" max="8964" width="23.33203125" style="17" customWidth="1"/>
    <col min="8965" max="8965" width="13.33203125" style="17" customWidth="1"/>
    <col min="8966" max="8966" width="13.109375" style="17" customWidth="1"/>
    <col min="8967" max="8967" width="14.44140625" style="17" customWidth="1"/>
    <col min="8968" max="8968" width="11.88671875" style="17" customWidth="1"/>
    <col min="8969" max="8969" width="14.44140625" style="17" customWidth="1"/>
    <col min="8970" max="8970" width="12.44140625" style="17" customWidth="1"/>
    <col min="8971" max="8971" width="11.109375" style="17" customWidth="1"/>
    <col min="8972" max="9219" width="9.109375" style="17"/>
    <col min="9220" max="9220" width="23.33203125" style="17" customWidth="1"/>
    <col min="9221" max="9221" width="13.33203125" style="17" customWidth="1"/>
    <col min="9222" max="9222" width="13.109375" style="17" customWidth="1"/>
    <col min="9223" max="9223" width="14.44140625" style="17" customWidth="1"/>
    <col min="9224" max="9224" width="11.88671875" style="17" customWidth="1"/>
    <col min="9225" max="9225" width="14.44140625" style="17" customWidth="1"/>
    <col min="9226" max="9226" width="12.44140625" style="17" customWidth="1"/>
    <col min="9227" max="9227" width="11.109375" style="17" customWidth="1"/>
    <col min="9228" max="9475" width="9.109375" style="17"/>
    <col min="9476" max="9476" width="23.33203125" style="17" customWidth="1"/>
    <col min="9477" max="9477" width="13.33203125" style="17" customWidth="1"/>
    <col min="9478" max="9478" width="13.109375" style="17" customWidth="1"/>
    <col min="9479" max="9479" width="14.44140625" style="17" customWidth="1"/>
    <col min="9480" max="9480" width="11.88671875" style="17" customWidth="1"/>
    <col min="9481" max="9481" width="14.44140625" style="17" customWidth="1"/>
    <col min="9482" max="9482" width="12.44140625" style="17" customWidth="1"/>
    <col min="9483" max="9483" width="11.109375" style="17" customWidth="1"/>
    <col min="9484" max="9731" width="9.109375" style="17"/>
    <col min="9732" max="9732" width="23.33203125" style="17" customWidth="1"/>
    <col min="9733" max="9733" width="13.33203125" style="17" customWidth="1"/>
    <col min="9734" max="9734" width="13.109375" style="17" customWidth="1"/>
    <col min="9735" max="9735" width="14.44140625" style="17" customWidth="1"/>
    <col min="9736" max="9736" width="11.88671875" style="17" customWidth="1"/>
    <col min="9737" max="9737" width="14.44140625" style="17" customWidth="1"/>
    <col min="9738" max="9738" width="12.44140625" style="17" customWidth="1"/>
    <col min="9739" max="9739" width="11.109375" style="17" customWidth="1"/>
    <col min="9740" max="9987" width="9.109375" style="17"/>
    <col min="9988" max="9988" width="23.33203125" style="17" customWidth="1"/>
    <col min="9989" max="9989" width="13.33203125" style="17" customWidth="1"/>
    <col min="9990" max="9990" width="13.109375" style="17" customWidth="1"/>
    <col min="9991" max="9991" width="14.44140625" style="17" customWidth="1"/>
    <col min="9992" max="9992" width="11.88671875" style="17" customWidth="1"/>
    <col min="9993" max="9993" width="14.44140625" style="17" customWidth="1"/>
    <col min="9994" max="9994" width="12.44140625" style="17" customWidth="1"/>
    <col min="9995" max="9995" width="11.109375" style="17" customWidth="1"/>
    <col min="9996" max="10243" width="9.109375" style="17"/>
    <col min="10244" max="10244" width="23.33203125" style="17" customWidth="1"/>
    <col min="10245" max="10245" width="13.33203125" style="17" customWidth="1"/>
    <col min="10246" max="10246" width="13.109375" style="17" customWidth="1"/>
    <col min="10247" max="10247" width="14.44140625" style="17" customWidth="1"/>
    <col min="10248" max="10248" width="11.88671875" style="17" customWidth="1"/>
    <col min="10249" max="10249" width="14.44140625" style="17" customWidth="1"/>
    <col min="10250" max="10250" width="12.44140625" style="17" customWidth="1"/>
    <col min="10251" max="10251" width="11.109375" style="17" customWidth="1"/>
    <col min="10252" max="10499" width="9.109375" style="17"/>
    <col min="10500" max="10500" width="23.33203125" style="17" customWidth="1"/>
    <col min="10501" max="10501" width="13.33203125" style="17" customWidth="1"/>
    <col min="10502" max="10502" width="13.109375" style="17" customWidth="1"/>
    <col min="10503" max="10503" width="14.44140625" style="17" customWidth="1"/>
    <col min="10504" max="10504" width="11.88671875" style="17" customWidth="1"/>
    <col min="10505" max="10505" width="14.44140625" style="17" customWidth="1"/>
    <col min="10506" max="10506" width="12.44140625" style="17" customWidth="1"/>
    <col min="10507" max="10507" width="11.109375" style="17" customWidth="1"/>
    <col min="10508" max="10755" width="9.109375" style="17"/>
    <col min="10756" max="10756" width="23.33203125" style="17" customWidth="1"/>
    <col min="10757" max="10757" width="13.33203125" style="17" customWidth="1"/>
    <col min="10758" max="10758" width="13.109375" style="17" customWidth="1"/>
    <col min="10759" max="10759" width="14.44140625" style="17" customWidth="1"/>
    <col min="10760" max="10760" width="11.88671875" style="17" customWidth="1"/>
    <col min="10761" max="10761" width="14.44140625" style="17" customWidth="1"/>
    <col min="10762" max="10762" width="12.44140625" style="17" customWidth="1"/>
    <col min="10763" max="10763" width="11.109375" style="17" customWidth="1"/>
    <col min="10764" max="11011" width="9.109375" style="17"/>
    <col min="11012" max="11012" width="23.33203125" style="17" customWidth="1"/>
    <col min="11013" max="11013" width="13.33203125" style="17" customWidth="1"/>
    <col min="11014" max="11014" width="13.109375" style="17" customWidth="1"/>
    <col min="11015" max="11015" width="14.44140625" style="17" customWidth="1"/>
    <col min="11016" max="11016" width="11.88671875" style="17" customWidth="1"/>
    <col min="11017" max="11017" width="14.44140625" style="17" customWidth="1"/>
    <col min="11018" max="11018" width="12.44140625" style="17" customWidth="1"/>
    <col min="11019" max="11019" width="11.109375" style="17" customWidth="1"/>
    <col min="11020" max="11267" width="9.109375" style="17"/>
    <col min="11268" max="11268" width="23.33203125" style="17" customWidth="1"/>
    <col min="11269" max="11269" width="13.33203125" style="17" customWidth="1"/>
    <col min="11270" max="11270" width="13.109375" style="17" customWidth="1"/>
    <col min="11271" max="11271" width="14.44140625" style="17" customWidth="1"/>
    <col min="11272" max="11272" width="11.88671875" style="17" customWidth="1"/>
    <col min="11273" max="11273" width="14.44140625" style="17" customWidth="1"/>
    <col min="11274" max="11274" width="12.44140625" style="17" customWidth="1"/>
    <col min="11275" max="11275" width="11.109375" style="17" customWidth="1"/>
    <col min="11276" max="11523" width="9.109375" style="17"/>
    <col min="11524" max="11524" width="23.33203125" style="17" customWidth="1"/>
    <col min="11525" max="11525" width="13.33203125" style="17" customWidth="1"/>
    <col min="11526" max="11526" width="13.109375" style="17" customWidth="1"/>
    <col min="11527" max="11527" width="14.44140625" style="17" customWidth="1"/>
    <col min="11528" max="11528" width="11.88671875" style="17" customWidth="1"/>
    <col min="11529" max="11529" width="14.44140625" style="17" customWidth="1"/>
    <col min="11530" max="11530" width="12.44140625" style="17" customWidth="1"/>
    <col min="11531" max="11531" width="11.109375" style="17" customWidth="1"/>
    <col min="11532" max="11779" width="9.109375" style="17"/>
    <col min="11780" max="11780" width="23.33203125" style="17" customWidth="1"/>
    <col min="11781" max="11781" width="13.33203125" style="17" customWidth="1"/>
    <col min="11782" max="11782" width="13.109375" style="17" customWidth="1"/>
    <col min="11783" max="11783" width="14.44140625" style="17" customWidth="1"/>
    <col min="11784" max="11784" width="11.88671875" style="17" customWidth="1"/>
    <col min="11785" max="11785" width="14.44140625" style="17" customWidth="1"/>
    <col min="11786" max="11786" width="12.44140625" style="17" customWidth="1"/>
    <col min="11787" max="11787" width="11.109375" style="17" customWidth="1"/>
    <col min="11788" max="12035" width="9.109375" style="17"/>
    <col min="12036" max="12036" width="23.33203125" style="17" customWidth="1"/>
    <col min="12037" max="12037" width="13.33203125" style="17" customWidth="1"/>
    <col min="12038" max="12038" width="13.109375" style="17" customWidth="1"/>
    <col min="12039" max="12039" width="14.44140625" style="17" customWidth="1"/>
    <col min="12040" max="12040" width="11.88671875" style="17" customWidth="1"/>
    <col min="12041" max="12041" width="14.44140625" style="17" customWidth="1"/>
    <col min="12042" max="12042" width="12.44140625" style="17" customWidth="1"/>
    <col min="12043" max="12043" width="11.109375" style="17" customWidth="1"/>
    <col min="12044" max="12291" width="9.109375" style="17"/>
    <col min="12292" max="12292" width="23.33203125" style="17" customWidth="1"/>
    <col min="12293" max="12293" width="13.33203125" style="17" customWidth="1"/>
    <col min="12294" max="12294" width="13.109375" style="17" customWidth="1"/>
    <col min="12295" max="12295" width="14.44140625" style="17" customWidth="1"/>
    <col min="12296" max="12296" width="11.88671875" style="17" customWidth="1"/>
    <col min="12297" max="12297" width="14.44140625" style="17" customWidth="1"/>
    <col min="12298" max="12298" width="12.44140625" style="17" customWidth="1"/>
    <col min="12299" max="12299" width="11.109375" style="17" customWidth="1"/>
    <col min="12300" max="12547" width="9.109375" style="17"/>
    <col min="12548" max="12548" width="23.33203125" style="17" customWidth="1"/>
    <col min="12549" max="12549" width="13.33203125" style="17" customWidth="1"/>
    <col min="12550" max="12550" width="13.109375" style="17" customWidth="1"/>
    <col min="12551" max="12551" width="14.44140625" style="17" customWidth="1"/>
    <col min="12552" max="12552" width="11.88671875" style="17" customWidth="1"/>
    <col min="12553" max="12553" width="14.44140625" style="17" customWidth="1"/>
    <col min="12554" max="12554" width="12.44140625" style="17" customWidth="1"/>
    <col min="12555" max="12555" width="11.109375" style="17" customWidth="1"/>
    <col min="12556" max="12803" width="9.109375" style="17"/>
    <col min="12804" max="12804" width="23.33203125" style="17" customWidth="1"/>
    <col min="12805" max="12805" width="13.33203125" style="17" customWidth="1"/>
    <col min="12806" max="12806" width="13.109375" style="17" customWidth="1"/>
    <col min="12807" max="12807" width="14.44140625" style="17" customWidth="1"/>
    <col min="12808" max="12808" width="11.88671875" style="17" customWidth="1"/>
    <col min="12809" max="12809" width="14.44140625" style="17" customWidth="1"/>
    <col min="12810" max="12810" width="12.44140625" style="17" customWidth="1"/>
    <col min="12811" max="12811" width="11.109375" style="17" customWidth="1"/>
    <col min="12812" max="13059" width="9.109375" style="17"/>
    <col min="13060" max="13060" width="23.33203125" style="17" customWidth="1"/>
    <col min="13061" max="13061" width="13.33203125" style="17" customWidth="1"/>
    <col min="13062" max="13062" width="13.109375" style="17" customWidth="1"/>
    <col min="13063" max="13063" width="14.44140625" style="17" customWidth="1"/>
    <col min="13064" max="13064" width="11.88671875" style="17" customWidth="1"/>
    <col min="13065" max="13065" width="14.44140625" style="17" customWidth="1"/>
    <col min="13066" max="13066" width="12.44140625" style="17" customWidth="1"/>
    <col min="13067" max="13067" width="11.109375" style="17" customWidth="1"/>
    <col min="13068" max="13315" width="9.109375" style="17"/>
    <col min="13316" max="13316" width="23.33203125" style="17" customWidth="1"/>
    <col min="13317" max="13317" width="13.33203125" style="17" customWidth="1"/>
    <col min="13318" max="13318" width="13.109375" style="17" customWidth="1"/>
    <col min="13319" max="13319" width="14.44140625" style="17" customWidth="1"/>
    <col min="13320" max="13320" width="11.88671875" style="17" customWidth="1"/>
    <col min="13321" max="13321" width="14.44140625" style="17" customWidth="1"/>
    <col min="13322" max="13322" width="12.44140625" style="17" customWidth="1"/>
    <col min="13323" max="13323" width="11.109375" style="17" customWidth="1"/>
    <col min="13324" max="13571" width="9.109375" style="17"/>
    <col min="13572" max="13572" width="23.33203125" style="17" customWidth="1"/>
    <col min="13573" max="13573" width="13.33203125" style="17" customWidth="1"/>
    <col min="13574" max="13574" width="13.109375" style="17" customWidth="1"/>
    <col min="13575" max="13575" width="14.44140625" style="17" customWidth="1"/>
    <col min="13576" max="13576" width="11.88671875" style="17" customWidth="1"/>
    <col min="13577" max="13577" width="14.44140625" style="17" customWidth="1"/>
    <col min="13578" max="13578" width="12.44140625" style="17" customWidth="1"/>
    <col min="13579" max="13579" width="11.109375" style="17" customWidth="1"/>
    <col min="13580" max="13827" width="9.109375" style="17"/>
    <col min="13828" max="13828" width="23.33203125" style="17" customWidth="1"/>
    <col min="13829" max="13829" width="13.33203125" style="17" customWidth="1"/>
    <col min="13830" max="13830" width="13.109375" style="17" customWidth="1"/>
    <col min="13831" max="13831" width="14.44140625" style="17" customWidth="1"/>
    <col min="13832" max="13832" width="11.88671875" style="17" customWidth="1"/>
    <col min="13833" max="13833" width="14.44140625" style="17" customWidth="1"/>
    <col min="13834" max="13834" width="12.44140625" style="17" customWidth="1"/>
    <col min="13835" max="13835" width="11.109375" style="17" customWidth="1"/>
    <col min="13836" max="14083" width="9.109375" style="17"/>
    <col min="14084" max="14084" width="23.33203125" style="17" customWidth="1"/>
    <col min="14085" max="14085" width="13.33203125" style="17" customWidth="1"/>
    <col min="14086" max="14086" width="13.109375" style="17" customWidth="1"/>
    <col min="14087" max="14087" width="14.44140625" style="17" customWidth="1"/>
    <col min="14088" max="14088" width="11.88671875" style="17" customWidth="1"/>
    <col min="14089" max="14089" width="14.44140625" style="17" customWidth="1"/>
    <col min="14090" max="14090" width="12.44140625" style="17" customWidth="1"/>
    <col min="14091" max="14091" width="11.109375" style="17" customWidth="1"/>
    <col min="14092" max="14339" width="9.109375" style="17"/>
    <col min="14340" max="14340" width="23.33203125" style="17" customWidth="1"/>
    <col min="14341" max="14341" width="13.33203125" style="17" customWidth="1"/>
    <col min="14342" max="14342" width="13.109375" style="17" customWidth="1"/>
    <col min="14343" max="14343" width="14.44140625" style="17" customWidth="1"/>
    <col min="14344" max="14344" width="11.88671875" style="17" customWidth="1"/>
    <col min="14345" max="14345" width="14.44140625" style="17" customWidth="1"/>
    <col min="14346" max="14346" width="12.44140625" style="17" customWidth="1"/>
    <col min="14347" max="14347" width="11.109375" style="17" customWidth="1"/>
    <col min="14348" max="14595" width="9.109375" style="17"/>
    <col min="14596" max="14596" width="23.33203125" style="17" customWidth="1"/>
    <col min="14597" max="14597" width="13.33203125" style="17" customWidth="1"/>
    <col min="14598" max="14598" width="13.109375" style="17" customWidth="1"/>
    <col min="14599" max="14599" width="14.44140625" style="17" customWidth="1"/>
    <col min="14600" max="14600" width="11.88671875" style="17" customWidth="1"/>
    <col min="14601" max="14601" width="14.44140625" style="17" customWidth="1"/>
    <col min="14602" max="14602" width="12.44140625" style="17" customWidth="1"/>
    <col min="14603" max="14603" width="11.109375" style="17" customWidth="1"/>
    <col min="14604" max="14851" width="9.109375" style="17"/>
    <col min="14852" max="14852" width="23.33203125" style="17" customWidth="1"/>
    <col min="14853" max="14853" width="13.33203125" style="17" customWidth="1"/>
    <col min="14854" max="14854" width="13.109375" style="17" customWidth="1"/>
    <col min="14855" max="14855" width="14.44140625" style="17" customWidth="1"/>
    <col min="14856" max="14856" width="11.88671875" style="17" customWidth="1"/>
    <col min="14857" max="14857" width="14.44140625" style="17" customWidth="1"/>
    <col min="14858" max="14858" width="12.44140625" style="17" customWidth="1"/>
    <col min="14859" max="14859" width="11.109375" style="17" customWidth="1"/>
    <col min="14860" max="15107" width="9.109375" style="17"/>
    <col min="15108" max="15108" width="23.33203125" style="17" customWidth="1"/>
    <col min="15109" max="15109" width="13.33203125" style="17" customWidth="1"/>
    <col min="15110" max="15110" width="13.109375" style="17" customWidth="1"/>
    <col min="15111" max="15111" width="14.44140625" style="17" customWidth="1"/>
    <col min="15112" max="15112" width="11.88671875" style="17" customWidth="1"/>
    <col min="15113" max="15113" width="14.44140625" style="17" customWidth="1"/>
    <col min="15114" max="15114" width="12.44140625" style="17" customWidth="1"/>
    <col min="15115" max="15115" width="11.109375" style="17" customWidth="1"/>
    <col min="15116" max="15363" width="9.109375" style="17"/>
    <col min="15364" max="15364" width="23.33203125" style="17" customWidth="1"/>
    <col min="15365" max="15365" width="13.33203125" style="17" customWidth="1"/>
    <col min="15366" max="15366" width="13.109375" style="17" customWidth="1"/>
    <col min="15367" max="15367" width="14.44140625" style="17" customWidth="1"/>
    <col min="15368" max="15368" width="11.88671875" style="17" customWidth="1"/>
    <col min="15369" max="15369" width="14.44140625" style="17" customWidth="1"/>
    <col min="15370" max="15370" width="12.44140625" style="17" customWidth="1"/>
    <col min="15371" max="15371" width="11.109375" style="17" customWidth="1"/>
    <col min="15372" max="15619" width="9.109375" style="17"/>
    <col min="15620" max="15620" width="23.33203125" style="17" customWidth="1"/>
    <col min="15621" max="15621" width="13.33203125" style="17" customWidth="1"/>
    <col min="15622" max="15622" width="13.109375" style="17" customWidth="1"/>
    <col min="15623" max="15623" width="14.44140625" style="17" customWidth="1"/>
    <col min="15624" max="15624" width="11.88671875" style="17" customWidth="1"/>
    <col min="15625" max="15625" width="14.44140625" style="17" customWidth="1"/>
    <col min="15626" max="15626" width="12.44140625" style="17" customWidth="1"/>
    <col min="15627" max="15627" width="11.109375" style="17" customWidth="1"/>
    <col min="15628" max="15875" width="9.109375" style="17"/>
    <col min="15876" max="15876" width="23.33203125" style="17" customWidth="1"/>
    <col min="15877" max="15877" width="13.33203125" style="17" customWidth="1"/>
    <col min="15878" max="15878" width="13.109375" style="17" customWidth="1"/>
    <col min="15879" max="15879" width="14.44140625" style="17" customWidth="1"/>
    <col min="15880" max="15880" width="11.88671875" style="17" customWidth="1"/>
    <col min="15881" max="15881" width="14.44140625" style="17" customWidth="1"/>
    <col min="15882" max="15882" width="12.44140625" style="17" customWidth="1"/>
    <col min="15883" max="15883" width="11.109375" style="17" customWidth="1"/>
    <col min="15884" max="16131" width="9.109375" style="17"/>
    <col min="16132" max="16132" width="23.33203125" style="17" customWidth="1"/>
    <col min="16133" max="16133" width="13.33203125" style="17" customWidth="1"/>
    <col min="16134" max="16134" width="13.109375" style="17" customWidth="1"/>
    <col min="16135" max="16135" width="14.44140625" style="17" customWidth="1"/>
    <col min="16136" max="16136" width="11.88671875" style="17" customWidth="1"/>
    <col min="16137" max="16137" width="14.44140625" style="17" customWidth="1"/>
    <col min="16138" max="16138" width="12.44140625" style="17" customWidth="1"/>
    <col min="16139" max="16139" width="11.109375" style="17" customWidth="1"/>
    <col min="16140" max="16384" width="9.109375" style="17"/>
  </cols>
  <sheetData>
    <row r="1" spans="1:2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0" ht="48" customHeight="1" x14ac:dyDescent="0.25">
      <c r="A2" s="146" t="s">
        <v>136</v>
      </c>
      <c r="B2" s="146"/>
      <c r="C2" s="146"/>
      <c r="D2" s="146"/>
      <c r="E2" s="146"/>
      <c r="F2" s="146"/>
      <c r="G2" s="146"/>
      <c r="H2" s="146"/>
      <c r="I2" s="146"/>
      <c r="J2" s="57"/>
      <c r="K2" s="83"/>
    </row>
    <row r="3" spans="1:20" s="18" customFormat="1" ht="105.75" customHeight="1" x14ac:dyDescent="0.25">
      <c r="A3" s="112" t="s">
        <v>29</v>
      </c>
      <c r="B3" s="112" t="s">
        <v>64</v>
      </c>
      <c r="C3" s="112" t="s">
        <v>65</v>
      </c>
      <c r="D3" s="112" t="s">
        <v>30</v>
      </c>
      <c r="E3" s="112" t="s">
        <v>134</v>
      </c>
      <c r="F3" s="112" t="s">
        <v>31</v>
      </c>
      <c r="G3" s="112" t="s">
        <v>66</v>
      </c>
      <c r="H3" s="112" t="s">
        <v>69</v>
      </c>
      <c r="I3" s="112" t="s">
        <v>68</v>
      </c>
      <c r="K3" s="84"/>
      <c r="L3" s="85"/>
      <c r="M3" s="85"/>
      <c r="N3" s="84"/>
      <c r="O3" s="84"/>
      <c r="P3" s="84"/>
      <c r="Q3" s="84"/>
      <c r="R3" s="84"/>
      <c r="S3" s="84"/>
      <c r="T3" s="84"/>
    </row>
    <row r="4" spans="1:20" x14ac:dyDescent="0.25">
      <c r="A4" s="75">
        <v>1</v>
      </c>
      <c r="B4" s="75">
        <v>2</v>
      </c>
      <c r="C4" s="75">
        <v>3</v>
      </c>
      <c r="D4" s="75">
        <v>4</v>
      </c>
      <c r="E4" s="75">
        <v>5</v>
      </c>
      <c r="F4" s="75">
        <v>6</v>
      </c>
      <c r="G4" s="75">
        <v>7</v>
      </c>
      <c r="H4" s="75">
        <v>8</v>
      </c>
      <c r="I4" s="75">
        <v>9</v>
      </c>
      <c r="L4" s="35"/>
      <c r="M4" s="35"/>
    </row>
    <row r="5" spans="1:20" x14ac:dyDescent="0.25">
      <c r="A5" s="22"/>
      <c r="B5" s="22"/>
      <c r="C5" s="22"/>
      <c r="D5" s="22"/>
      <c r="E5" s="13" t="s">
        <v>133</v>
      </c>
      <c r="F5" s="13"/>
      <c r="G5" s="23" t="s">
        <v>67</v>
      </c>
      <c r="H5" s="14" t="s">
        <v>83</v>
      </c>
      <c r="I5" s="22" t="s">
        <v>84</v>
      </c>
      <c r="L5" s="96"/>
      <c r="M5" s="96"/>
    </row>
    <row r="6" spans="1:20" x14ac:dyDescent="0.25">
      <c r="A6" s="25" t="s">
        <v>41</v>
      </c>
      <c r="B6" s="54">
        <v>2.8170000000000002</v>
      </c>
      <c r="C6" s="26">
        <v>275</v>
      </c>
      <c r="D6" s="50">
        <f>4.12*275</f>
        <v>1133</v>
      </c>
      <c r="E6" s="26">
        <v>37</v>
      </c>
      <c r="F6" s="27">
        <f>1-(60-E6)/(60-5)</f>
        <v>0.58181818181818179</v>
      </c>
      <c r="G6" s="27">
        <f>I6-H6</f>
        <v>1.4059647000000002</v>
      </c>
      <c r="H6" s="27">
        <f>I6*F6</f>
        <v>1.9561248</v>
      </c>
      <c r="I6" s="28">
        <f>B6*C6*4.34/1000</f>
        <v>3.3620895000000002</v>
      </c>
      <c r="L6" s="35"/>
      <c r="M6" s="35"/>
      <c r="N6" s="86"/>
    </row>
    <row r="7" spans="1:20" x14ac:dyDescent="0.25">
      <c r="A7" s="30" t="s">
        <v>1</v>
      </c>
      <c r="B7" s="49">
        <v>20</v>
      </c>
      <c r="C7" s="32">
        <v>10</v>
      </c>
      <c r="D7" s="51">
        <f>20*10</f>
        <v>200</v>
      </c>
      <c r="E7" s="32">
        <v>25</v>
      </c>
      <c r="F7" s="33">
        <f>1-(60-E7)/(60-5)</f>
        <v>0.36363636363636365</v>
      </c>
      <c r="G7" s="33">
        <f>I7-H7</f>
        <v>0.55236363636363639</v>
      </c>
      <c r="H7" s="33">
        <f>I7*F7</f>
        <v>0.31563636363636366</v>
      </c>
      <c r="I7" s="34">
        <f>B7*C7*4.34/1000</f>
        <v>0.86799999999999999</v>
      </c>
      <c r="L7" s="35"/>
      <c r="M7" s="35"/>
    </row>
    <row r="8" spans="1:20" x14ac:dyDescent="0.25">
      <c r="A8" s="30" t="s">
        <v>32</v>
      </c>
      <c r="B8" s="49">
        <v>20</v>
      </c>
      <c r="C8" s="32">
        <v>8</v>
      </c>
      <c r="D8" s="51">
        <f>20*14</f>
        <v>280</v>
      </c>
      <c r="E8" s="32">
        <v>40</v>
      </c>
      <c r="F8" s="33">
        <f>1-(60-E8)/(60-5)</f>
        <v>0.63636363636363635</v>
      </c>
      <c r="G8" s="33">
        <f>I8-H8</f>
        <v>0.25250909090909091</v>
      </c>
      <c r="H8" s="33">
        <f>I8*F8</f>
        <v>0.44189090909090911</v>
      </c>
      <c r="I8" s="34">
        <f>B8*C8*4.34/1000</f>
        <v>0.69440000000000002</v>
      </c>
      <c r="L8" s="35"/>
      <c r="M8" s="35"/>
    </row>
    <row r="9" spans="1:20" x14ac:dyDescent="0.25">
      <c r="A9" s="30" t="s">
        <v>33</v>
      </c>
      <c r="B9" s="49">
        <v>7</v>
      </c>
      <c r="C9" s="32">
        <v>8</v>
      </c>
      <c r="D9" s="51">
        <f>5*8</f>
        <v>40</v>
      </c>
      <c r="E9" s="32">
        <v>25</v>
      </c>
      <c r="F9" s="33">
        <f>1-(60-E9)/(60-5)</f>
        <v>0.36363636363636365</v>
      </c>
      <c r="G9" s="33">
        <f>I9-H9</f>
        <v>0.15466181818181818</v>
      </c>
      <c r="H9" s="33">
        <f>I9*F9</f>
        <v>8.8378181818181814E-2</v>
      </c>
      <c r="I9" s="34">
        <f>B9*C9*4.34/1000</f>
        <v>0.24303999999999998</v>
      </c>
      <c r="L9" s="35"/>
      <c r="M9" s="36"/>
    </row>
    <row r="10" spans="1:20" x14ac:dyDescent="0.25">
      <c r="A10" s="30" t="s">
        <v>34</v>
      </c>
      <c r="B10" s="49">
        <v>58.55</v>
      </c>
      <c r="C10" s="32">
        <v>6</v>
      </c>
      <c r="D10" s="51">
        <f>28*6</f>
        <v>168</v>
      </c>
      <c r="E10" s="32">
        <v>5</v>
      </c>
      <c r="F10" s="33">
        <v>0</v>
      </c>
      <c r="G10" s="33">
        <f>I10-H10</f>
        <v>1.5246419999999998</v>
      </c>
      <c r="H10" s="33">
        <v>0</v>
      </c>
      <c r="I10" s="34">
        <f>B10*C10*4.34/1000</f>
        <v>1.5246419999999998</v>
      </c>
      <c r="L10" s="35"/>
      <c r="M10" s="36"/>
    </row>
    <row r="11" spans="1:20" x14ac:dyDescent="0.25">
      <c r="A11" s="145" t="s">
        <v>42</v>
      </c>
      <c r="B11" s="94"/>
      <c r="C11" s="94"/>
      <c r="D11" s="34">
        <f>SUM(D6:D10)</f>
        <v>1821</v>
      </c>
      <c r="E11" s="32"/>
      <c r="F11" s="33">
        <f>SUM(F6:F10)</f>
        <v>1.9454545454545453</v>
      </c>
      <c r="G11" s="33">
        <f>SUM(G6:G10)</f>
        <v>3.8901412454545454</v>
      </c>
      <c r="H11" s="88">
        <f>SUM(H6:H10)</f>
        <v>2.8020302545454547</v>
      </c>
      <c r="I11" s="88">
        <f>SUM(I6:I10)</f>
        <v>6.6921714999999997</v>
      </c>
      <c r="L11" s="87"/>
      <c r="M11" s="36"/>
    </row>
    <row r="12" spans="1:20" s="21" customFormat="1" x14ac:dyDescent="0.25">
      <c r="A12" s="43"/>
      <c r="B12" s="43"/>
      <c r="C12" s="43"/>
      <c r="D12" s="44"/>
      <c r="E12" s="35"/>
      <c r="F12" s="45"/>
      <c r="G12" s="46"/>
      <c r="I12" s="59"/>
      <c r="J12" s="44"/>
      <c r="K12" s="46"/>
      <c r="L12" s="87"/>
      <c r="M12" s="36"/>
      <c r="N12" s="35"/>
      <c r="O12" s="35"/>
      <c r="P12" s="35"/>
      <c r="Q12" s="35"/>
      <c r="R12" s="35"/>
      <c r="S12" s="35"/>
      <c r="T12" s="35"/>
    </row>
    <row r="13" spans="1:20" s="21" customFormat="1" ht="20.399999999999999" customHeight="1" x14ac:dyDescent="0.25">
      <c r="A13" s="147" t="s">
        <v>150</v>
      </c>
      <c r="B13" s="147"/>
      <c r="C13" s="147"/>
      <c r="D13" s="147"/>
      <c r="E13" s="147"/>
      <c r="F13" s="148"/>
      <c r="G13" s="46"/>
      <c r="I13" s="44"/>
      <c r="J13" s="44"/>
      <c r="K13" s="46"/>
      <c r="L13" s="87"/>
      <c r="M13" s="36"/>
      <c r="N13" s="35"/>
      <c r="O13" s="35"/>
      <c r="P13" s="35"/>
      <c r="Q13" s="35"/>
      <c r="R13" s="35"/>
      <c r="S13" s="35"/>
      <c r="T13" s="35"/>
    </row>
    <row r="14" spans="1:20" s="21" customFormat="1" ht="55.2" x14ac:dyDescent="0.25">
      <c r="A14" s="109" t="s">
        <v>70</v>
      </c>
      <c r="B14" s="109" t="s">
        <v>71</v>
      </c>
      <c r="C14" s="134" t="s">
        <v>72</v>
      </c>
      <c r="D14" s="135"/>
      <c r="E14" s="109" t="s">
        <v>151</v>
      </c>
      <c r="F14" s="148"/>
      <c r="G14" s="46"/>
      <c r="I14" s="44"/>
      <c r="J14" s="44"/>
      <c r="K14" s="46"/>
      <c r="L14" s="87"/>
      <c r="M14" s="36"/>
      <c r="N14" s="35"/>
      <c r="O14" s="35"/>
      <c r="P14" s="35"/>
      <c r="Q14" s="35"/>
      <c r="R14" s="35"/>
      <c r="S14" s="35"/>
      <c r="T14" s="35"/>
    </row>
    <row r="15" spans="1:20" s="21" customFormat="1" ht="14.4" x14ac:dyDescent="0.25">
      <c r="A15" s="97" t="s">
        <v>73</v>
      </c>
      <c r="B15" s="10">
        <f>P59+R59</f>
        <v>1032.2999999999997</v>
      </c>
      <c r="C15" s="142">
        <f>D59</f>
        <v>406</v>
      </c>
      <c r="D15" s="143"/>
      <c r="E15" s="149">
        <f>0.09*C15/B15</f>
        <v>3.5396687009590241E-2</v>
      </c>
      <c r="F15" s="150"/>
      <c r="G15" s="46"/>
      <c r="I15" s="44"/>
      <c r="J15" s="44"/>
      <c r="K15" s="46"/>
      <c r="L15" s="87"/>
      <c r="M15" s="36"/>
      <c r="N15" s="35"/>
      <c r="O15" s="35"/>
      <c r="P15" s="35"/>
      <c r="Q15" s="35"/>
      <c r="R15" s="35"/>
      <c r="S15" s="35"/>
      <c r="T15" s="35"/>
    </row>
    <row r="16" spans="1:20" s="21" customFormat="1" ht="14.4" x14ac:dyDescent="0.25">
      <c r="A16" s="97" t="s">
        <v>74</v>
      </c>
      <c r="B16" s="11">
        <f>P66+R66</f>
        <v>870.4</v>
      </c>
      <c r="C16" s="140">
        <f>D66</f>
        <v>327</v>
      </c>
      <c r="D16" s="141"/>
      <c r="E16" s="149">
        <f>0.09*C16/B16</f>
        <v>3.3812040441176472E-2</v>
      </c>
      <c r="F16" s="150"/>
      <c r="G16" s="46"/>
      <c r="I16" s="44"/>
      <c r="J16" s="44"/>
      <c r="K16" s="46"/>
      <c r="L16" s="87"/>
      <c r="M16" s="36"/>
      <c r="N16" s="35"/>
      <c r="O16" s="35"/>
      <c r="P16" s="35"/>
      <c r="Q16" s="35"/>
      <c r="R16" s="35"/>
      <c r="S16" s="35"/>
      <c r="T16" s="35"/>
    </row>
    <row r="17" spans="1:20" s="21" customFormat="1" ht="14.4" x14ac:dyDescent="0.25">
      <c r="A17" s="97" t="s">
        <v>75</v>
      </c>
      <c r="B17" s="11">
        <f>N75+P75+R75+S75</f>
        <v>2083.1999999999998</v>
      </c>
      <c r="C17" s="140">
        <f>D75</f>
        <v>542</v>
      </c>
      <c r="D17" s="141"/>
      <c r="E17" s="149">
        <f>0.09*C17/B17</f>
        <v>2.3415898617511522E-2</v>
      </c>
      <c r="F17" s="150"/>
      <c r="G17" s="46"/>
      <c r="I17" s="44"/>
      <c r="J17" s="44"/>
      <c r="K17" s="46"/>
      <c r="L17" s="87"/>
      <c r="M17" s="36"/>
      <c r="N17" s="35"/>
      <c r="O17" s="35"/>
      <c r="P17" s="35"/>
      <c r="Q17" s="35"/>
      <c r="R17" s="35"/>
      <c r="S17" s="35"/>
      <c r="T17" s="35"/>
    </row>
    <row r="18" spans="1:20" s="21" customFormat="1" x14ac:dyDescent="0.25">
      <c r="A18" s="43"/>
      <c r="B18" s="43"/>
      <c r="C18" s="43"/>
      <c r="D18" s="44"/>
      <c r="E18" s="35"/>
      <c r="F18" s="45"/>
      <c r="G18" s="46"/>
      <c r="I18" s="44"/>
      <c r="J18" s="44"/>
      <c r="K18" s="46"/>
      <c r="L18" s="87"/>
      <c r="M18" s="36"/>
      <c r="N18" s="35"/>
      <c r="O18" s="35"/>
      <c r="P18" s="35"/>
      <c r="Q18" s="35"/>
      <c r="R18" s="35"/>
      <c r="S18" s="35"/>
      <c r="T18" s="35"/>
    </row>
    <row r="19" spans="1:20" s="21" customFormat="1" x14ac:dyDescent="0.25">
      <c r="A19" s="43"/>
      <c r="B19" s="43"/>
      <c r="C19" s="43"/>
      <c r="D19" s="44"/>
      <c r="E19" s="35"/>
      <c r="F19" s="45"/>
      <c r="G19" s="46"/>
      <c r="I19" s="44"/>
      <c r="J19" s="44"/>
      <c r="K19" s="46"/>
      <c r="L19" s="87"/>
      <c r="M19" s="36"/>
      <c r="N19" s="35"/>
      <c r="O19" s="35"/>
      <c r="P19" s="35"/>
      <c r="Q19" s="35"/>
      <c r="R19" s="35"/>
      <c r="S19" s="35"/>
      <c r="T19" s="35"/>
    </row>
    <row r="20" spans="1:20" s="21" customFormat="1" ht="15.75" customHeight="1" x14ac:dyDescent="0.25">
      <c r="A20" s="151" t="s">
        <v>155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2"/>
      <c r="M20" s="152"/>
      <c r="N20" s="35"/>
      <c r="O20" s="35"/>
      <c r="P20" s="35"/>
      <c r="Q20" s="35"/>
      <c r="R20" s="35"/>
      <c r="S20" s="35"/>
      <c r="T20" s="35"/>
    </row>
    <row r="21" spans="1:20" s="21" customFormat="1" ht="28.2" customHeight="1" x14ac:dyDescent="0.25">
      <c r="A21" s="128" t="s">
        <v>76</v>
      </c>
      <c r="B21" s="128" t="s">
        <v>77</v>
      </c>
      <c r="C21" s="128" t="s">
        <v>78</v>
      </c>
      <c r="D21" s="128" t="s">
        <v>79</v>
      </c>
      <c r="E21" s="128" t="s">
        <v>92</v>
      </c>
      <c r="F21" s="128" t="s">
        <v>80</v>
      </c>
      <c r="G21" s="128"/>
      <c r="H21" s="128"/>
      <c r="I21" s="128" t="s">
        <v>81</v>
      </c>
      <c r="J21" s="128" t="s">
        <v>82</v>
      </c>
      <c r="K21" s="129" t="s">
        <v>104</v>
      </c>
      <c r="L21" s="129"/>
      <c r="M21" s="129"/>
      <c r="N21" s="129"/>
      <c r="O21" s="129"/>
      <c r="P21" s="129"/>
      <c r="Q21" s="129"/>
      <c r="R21" s="129"/>
      <c r="S21" s="129"/>
      <c r="T21" s="129"/>
    </row>
    <row r="22" spans="1:20" s="21" customFormat="1" ht="69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98" t="s">
        <v>105</v>
      </c>
      <c r="L22" s="98" t="s">
        <v>106</v>
      </c>
      <c r="M22" s="98" t="s">
        <v>107</v>
      </c>
      <c r="N22" s="98" t="s">
        <v>108</v>
      </c>
      <c r="O22" s="98" t="s">
        <v>109</v>
      </c>
      <c r="P22" s="98" t="s">
        <v>110</v>
      </c>
      <c r="Q22" s="98" t="s">
        <v>111</v>
      </c>
      <c r="R22" s="98" t="s">
        <v>112</v>
      </c>
      <c r="S22" s="98" t="s">
        <v>113</v>
      </c>
      <c r="T22" s="98" t="s">
        <v>114</v>
      </c>
    </row>
    <row r="23" spans="1:20" s="21" customFormat="1" x14ac:dyDescent="0.25">
      <c r="A23" s="112">
        <v>1</v>
      </c>
      <c r="B23" s="112">
        <v>2</v>
      </c>
      <c r="C23" s="112">
        <v>3</v>
      </c>
      <c r="D23" s="112">
        <v>4</v>
      </c>
      <c r="E23" s="112">
        <v>5</v>
      </c>
      <c r="F23" s="128">
        <v>6</v>
      </c>
      <c r="G23" s="128"/>
      <c r="H23" s="128"/>
      <c r="I23" s="112">
        <v>7</v>
      </c>
      <c r="J23" s="112">
        <v>8</v>
      </c>
      <c r="K23" s="112">
        <v>9</v>
      </c>
      <c r="L23" s="112">
        <v>10</v>
      </c>
      <c r="M23" s="112">
        <v>11</v>
      </c>
      <c r="N23" s="112">
        <v>12</v>
      </c>
      <c r="O23" s="112">
        <v>13</v>
      </c>
      <c r="P23" s="112">
        <v>14</v>
      </c>
      <c r="Q23" s="112">
        <v>15</v>
      </c>
      <c r="R23" s="112">
        <v>16</v>
      </c>
      <c r="S23" s="112">
        <v>17</v>
      </c>
      <c r="T23" s="112">
        <v>18</v>
      </c>
    </row>
    <row r="24" spans="1:20" s="21" customFormat="1" ht="15" customHeight="1" x14ac:dyDescent="0.25">
      <c r="A24" s="32">
        <v>1</v>
      </c>
      <c r="B24" s="32" t="s">
        <v>5</v>
      </c>
      <c r="C24" s="32">
        <v>1</v>
      </c>
      <c r="D24" s="49">
        <v>4</v>
      </c>
      <c r="E24" s="32" t="s">
        <v>86</v>
      </c>
      <c r="F24" s="125" t="s">
        <v>135</v>
      </c>
      <c r="G24" s="125"/>
      <c r="H24" s="125"/>
      <c r="I24" s="34">
        <v>153.5</v>
      </c>
      <c r="J24" s="34">
        <f>I24</f>
        <v>153.5</v>
      </c>
      <c r="K24" s="34">
        <v>0</v>
      </c>
      <c r="L24" s="88"/>
      <c r="M24" s="33"/>
      <c r="N24" s="32"/>
      <c r="O24" s="32"/>
      <c r="P24" s="32"/>
      <c r="Q24" s="32"/>
      <c r="R24" s="32"/>
      <c r="S24" s="32"/>
      <c r="T24" s="32"/>
    </row>
    <row r="25" spans="1:20" s="21" customFormat="1" x14ac:dyDescent="0.25">
      <c r="A25" s="32">
        <v>2</v>
      </c>
      <c r="B25" s="32" t="s">
        <v>6</v>
      </c>
      <c r="C25" s="32">
        <v>1</v>
      </c>
      <c r="D25" s="49">
        <v>3</v>
      </c>
      <c r="E25" s="32" t="s">
        <v>86</v>
      </c>
      <c r="F25" s="125"/>
      <c r="G25" s="125"/>
      <c r="H25" s="125"/>
      <c r="I25" s="34" t="s">
        <v>63</v>
      </c>
      <c r="J25" s="34" t="str">
        <f t="shared" ref="J25:J36" si="0">I25</f>
        <v>нет данных</v>
      </c>
      <c r="K25" s="34">
        <v>0</v>
      </c>
      <c r="L25" s="88"/>
      <c r="M25" s="33"/>
      <c r="N25" s="32"/>
      <c r="O25" s="32"/>
      <c r="P25" s="32"/>
      <c r="Q25" s="32"/>
      <c r="R25" s="32"/>
      <c r="S25" s="32"/>
      <c r="T25" s="32"/>
    </row>
    <row r="26" spans="1:20" s="21" customFormat="1" x14ac:dyDescent="0.25">
      <c r="A26" s="32">
        <v>3</v>
      </c>
      <c r="B26" s="32" t="s">
        <v>46</v>
      </c>
      <c r="C26" s="32">
        <v>1</v>
      </c>
      <c r="D26" s="49">
        <v>1</v>
      </c>
      <c r="E26" s="32" t="s">
        <v>86</v>
      </c>
      <c r="F26" s="125"/>
      <c r="G26" s="125"/>
      <c r="H26" s="125"/>
      <c r="I26" s="34">
        <v>160.1</v>
      </c>
      <c r="J26" s="34">
        <f t="shared" si="0"/>
        <v>160.1</v>
      </c>
      <c r="K26" s="34">
        <v>0</v>
      </c>
      <c r="L26" s="88"/>
      <c r="M26" s="33"/>
      <c r="N26" s="32"/>
      <c r="O26" s="32"/>
      <c r="P26" s="32"/>
      <c r="Q26" s="32"/>
      <c r="R26" s="32"/>
      <c r="S26" s="32"/>
      <c r="T26" s="32"/>
    </row>
    <row r="27" spans="1:20" s="21" customFormat="1" x14ac:dyDescent="0.25">
      <c r="A27" s="32">
        <v>4</v>
      </c>
      <c r="B27" s="32" t="s">
        <v>56</v>
      </c>
      <c r="C27" s="32">
        <v>1</v>
      </c>
      <c r="D27" s="49">
        <v>5</v>
      </c>
      <c r="E27" s="32" t="s">
        <v>86</v>
      </c>
      <c r="F27" s="125"/>
      <c r="G27" s="125"/>
      <c r="H27" s="125"/>
      <c r="I27" s="34">
        <v>115</v>
      </c>
      <c r="J27" s="34">
        <f t="shared" si="0"/>
        <v>115</v>
      </c>
      <c r="K27" s="34">
        <v>0</v>
      </c>
      <c r="L27" s="88"/>
      <c r="M27" s="33"/>
      <c r="N27" s="32"/>
      <c r="O27" s="32"/>
      <c r="P27" s="32"/>
      <c r="Q27" s="32"/>
      <c r="R27" s="32"/>
      <c r="S27" s="32"/>
      <c r="T27" s="32"/>
    </row>
    <row r="28" spans="1:20" s="21" customFormat="1" x14ac:dyDescent="0.25">
      <c r="A28" s="32">
        <v>5</v>
      </c>
      <c r="B28" s="32" t="s">
        <v>57</v>
      </c>
      <c r="C28" s="32">
        <v>1</v>
      </c>
      <c r="D28" s="49">
        <v>6</v>
      </c>
      <c r="E28" s="32" t="s">
        <v>86</v>
      </c>
      <c r="F28" s="125"/>
      <c r="G28" s="125"/>
      <c r="H28" s="125"/>
      <c r="I28" s="34">
        <v>115.8</v>
      </c>
      <c r="J28" s="34">
        <f t="shared" si="0"/>
        <v>115.8</v>
      </c>
      <c r="K28" s="34">
        <v>0</v>
      </c>
      <c r="L28" s="88"/>
      <c r="M28" s="33"/>
      <c r="N28" s="32"/>
      <c r="O28" s="32"/>
      <c r="P28" s="32"/>
      <c r="Q28" s="32"/>
      <c r="R28" s="32"/>
      <c r="S28" s="32"/>
      <c r="T28" s="32"/>
    </row>
    <row r="29" spans="1:20" s="21" customFormat="1" x14ac:dyDescent="0.25">
      <c r="A29" s="32">
        <v>6</v>
      </c>
      <c r="B29" s="32" t="s">
        <v>37</v>
      </c>
      <c r="C29" s="32">
        <v>1</v>
      </c>
      <c r="D29" s="49">
        <v>7</v>
      </c>
      <c r="E29" s="32" t="s">
        <v>86</v>
      </c>
      <c r="F29" s="125"/>
      <c r="G29" s="125"/>
      <c r="H29" s="125"/>
      <c r="I29" s="34">
        <v>130.6</v>
      </c>
      <c r="J29" s="34">
        <f t="shared" si="0"/>
        <v>130.6</v>
      </c>
      <c r="K29" s="34">
        <v>0</v>
      </c>
      <c r="L29" s="88"/>
      <c r="M29" s="33"/>
      <c r="N29" s="32"/>
      <c r="O29" s="32"/>
      <c r="P29" s="32"/>
      <c r="Q29" s="32"/>
      <c r="R29" s="32"/>
      <c r="S29" s="32"/>
      <c r="T29" s="32"/>
    </row>
    <row r="30" spans="1:20" s="21" customFormat="1" x14ac:dyDescent="0.25">
      <c r="A30" s="32">
        <v>7</v>
      </c>
      <c r="B30" s="32" t="s">
        <v>61</v>
      </c>
      <c r="C30" s="32">
        <v>1</v>
      </c>
      <c r="D30" s="49">
        <v>3</v>
      </c>
      <c r="E30" s="32" t="s">
        <v>86</v>
      </c>
      <c r="F30" s="125"/>
      <c r="G30" s="125"/>
      <c r="H30" s="125"/>
      <c r="I30" s="34">
        <v>134.4</v>
      </c>
      <c r="J30" s="34">
        <f t="shared" si="0"/>
        <v>134.4</v>
      </c>
      <c r="K30" s="34">
        <v>0</v>
      </c>
      <c r="L30" s="88"/>
      <c r="M30" s="33"/>
      <c r="N30" s="32"/>
      <c r="O30" s="32"/>
      <c r="P30" s="32"/>
      <c r="Q30" s="32"/>
      <c r="R30" s="32"/>
      <c r="S30" s="32"/>
      <c r="T30" s="32"/>
    </row>
    <row r="31" spans="1:20" s="21" customFormat="1" x14ac:dyDescent="0.25">
      <c r="A31" s="32">
        <v>8</v>
      </c>
      <c r="B31" s="32" t="s">
        <v>3</v>
      </c>
      <c r="C31" s="32">
        <v>1</v>
      </c>
      <c r="D31" s="49">
        <v>3</v>
      </c>
      <c r="E31" s="32" t="s">
        <v>93</v>
      </c>
      <c r="F31" s="125"/>
      <c r="G31" s="125"/>
      <c r="H31" s="125"/>
      <c r="I31" s="34">
        <v>111.5</v>
      </c>
      <c r="J31" s="34">
        <f t="shared" si="0"/>
        <v>111.5</v>
      </c>
      <c r="K31" s="34">
        <v>0</v>
      </c>
      <c r="L31" s="88"/>
      <c r="M31" s="33"/>
      <c r="N31" s="32"/>
      <c r="O31" s="32"/>
      <c r="P31" s="32"/>
      <c r="Q31" s="32"/>
      <c r="R31" s="32"/>
      <c r="S31" s="32"/>
      <c r="T31" s="32"/>
    </row>
    <row r="32" spans="1:20" s="21" customFormat="1" x14ac:dyDescent="0.25">
      <c r="A32" s="32">
        <v>9</v>
      </c>
      <c r="B32" s="32" t="s">
        <v>60</v>
      </c>
      <c r="C32" s="32">
        <v>1</v>
      </c>
      <c r="D32" s="49">
        <v>4</v>
      </c>
      <c r="E32" s="32" t="s">
        <v>93</v>
      </c>
      <c r="F32" s="125"/>
      <c r="G32" s="125"/>
      <c r="H32" s="125"/>
      <c r="I32" s="34">
        <v>146.30000000000001</v>
      </c>
      <c r="J32" s="34">
        <f t="shared" si="0"/>
        <v>146.30000000000001</v>
      </c>
      <c r="K32" s="34">
        <v>0</v>
      </c>
      <c r="L32" s="88"/>
      <c r="M32" s="33"/>
      <c r="N32" s="32"/>
      <c r="O32" s="32"/>
      <c r="P32" s="32"/>
      <c r="Q32" s="32"/>
      <c r="R32" s="32"/>
      <c r="S32" s="32"/>
      <c r="T32" s="32"/>
    </row>
    <row r="33" spans="1:20" s="21" customFormat="1" x14ac:dyDescent="0.25">
      <c r="A33" s="32">
        <v>10</v>
      </c>
      <c r="B33" s="32" t="s">
        <v>62</v>
      </c>
      <c r="C33" s="32">
        <v>1</v>
      </c>
      <c r="D33" s="49">
        <v>1</v>
      </c>
      <c r="E33" s="32" t="s">
        <v>93</v>
      </c>
      <c r="F33" s="125"/>
      <c r="G33" s="125"/>
      <c r="H33" s="125"/>
      <c r="I33" s="34">
        <v>167.4</v>
      </c>
      <c r="J33" s="34">
        <f t="shared" si="0"/>
        <v>167.4</v>
      </c>
      <c r="K33" s="34">
        <v>0</v>
      </c>
      <c r="L33" s="88"/>
      <c r="M33" s="33"/>
      <c r="N33" s="32"/>
      <c r="O33" s="32"/>
      <c r="P33" s="32"/>
      <c r="Q33" s="32"/>
      <c r="R33" s="32"/>
      <c r="S33" s="32"/>
      <c r="T33" s="32"/>
    </row>
    <row r="34" spans="1:20" s="21" customFormat="1" x14ac:dyDescent="0.25">
      <c r="A34" s="32">
        <v>11</v>
      </c>
      <c r="B34" s="32" t="s">
        <v>14</v>
      </c>
      <c r="C34" s="32">
        <v>1</v>
      </c>
      <c r="D34" s="49">
        <v>7</v>
      </c>
      <c r="E34" s="32" t="s">
        <v>93</v>
      </c>
      <c r="F34" s="125"/>
      <c r="G34" s="125"/>
      <c r="H34" s="125"/>
      <c r="I34" s="34">
        <v>227.2</v>
      </c>
      <c r="J34" s="34">
        <f t="shared" si="0"/>
        <v>227.2</v>
      </c>
      <c r="K34" s="34">
        <v>0</v>
      </c>
      <c r="L34" s="88"/>
      <c r="M34" s="33"/>
      <c r="N34" s="32"/>
      <c r="O34" s="32"/>
      <c r="P34" s="32"/>
      <c r="Q34" s="32"/>
      <c r="R34" s="32"/>
      <c r="S34" s="32"/>
      <c r="T34" s="32"/>
    </row>
    <row r="35" spans="1:20" s="21" customFormat="1" x14ac:dyDescent="0.25">
      <c r="A35" s="32">
        <v>12</v>
      </c>
      <c r="B35" s="32" t="s">
        <v>13</v>
      </c>
      <c r="C35" s="32">
        <v>1</v>
      </c>
      <c r="D35" s="49">
        <v>6</v>
      </c>
      <c r="E35" s="32" t="s">
        <v>93</v>
      </c>
      <c r="F35" s="125"/>
      <c r="G35" s="125"/>
      <c r="H35" s="125"/>
      <c r="I35" s="34">
        <v>224.4</v>
      </c>
      <c r="J35" s="34">
        <f t="shared" si="0"/>
        <v>224.4</v>
      </c>
      <c r="K35" s="34">
        <v>0</v>
      </c>
      <c r="L35" s="88"/>
      <c r="M35" s="33"/>
      <c r="N35" s="32"/>
      <c r="O35" s="32"/>
      <c r="P35" s="32"/>
      <c r="Q35" s="32"/>
      <c r="R35" s="32"/>
      <c r="S35" s="32"/>
      <c r="T35" s="32"/>
    </row>
    <row r="36" spans="1:20" s="21" customFormat="1" x14ac:dyDescent="0.25">
      <c r="A36" s="32">
        <v>13</v>
      </c>
      <c r="B36" s="32" t="s">
        <v>40</v>
      </c>
      <c r="C36" s="32">
        <v>1</v>
      </c>
      <c r="D36" s="49">
        <v>3</v>
      </c>
      <c r="E36" s="32" t="s">
        <v>93</v>
      </c>
      <c r="F36" s="125"/>
      <c r="G36" s="125"/>
      <c r="H36" s="125"/>
      <c r="I36" s="34" t="s">
        <v>63</v>
      </c>
      <c r="J36" s="34" t="str">
        <f t="shared" si="0"/>
        <v>нет данных</v>
      </c>
      <c r="K36" s="34">
        <v>0</v>
      </c>
      <c r="L36" s="88"/>
      <c r="M36" s="33"/>
      <c r="N36" s="32"/>
      <c r="O36" s="32"/>
      <c r="P36" s="32"/>
      <c r="Q36" s="32"/>
      <c r="R36" s="32"/>
      <c r="S36" s="32"/>
      <c r="T36" s="32"/>
    </row>
    <row r="37" spans="1:20" s="52" customFormat="1" x14ac:dyDescent="0.25">
      <c r="A37" s="38"/>
      <c r="B37" s="40" t="s">
        <v>85</v>
      </c>
      <c r="C37" s="40"/>
      <c r="D37" s="53">
        <f>SUM(D24:D36)</f>
        <v>53</v>
      </c>
      <c r="E37" s="39"/>
      <c r="F37" s="125"/>
      <c r="G37" s="125"/>
      <c r="H37" s="125"/>
      <c r="I37" s="39">
        <f>SUM(I24:I36)</f>
        <v>1686.2000000000003</v>
      </c>
      <c r="J37" s="39">
        <f>SUM(J24:J36)</f>
        <v>1686.2000000000003</v>
      </c>
      <c r="K37" s="39">
        <v>0</v>
      </c>
      <c r="L37" s="39"/>
      <c r="M37" s="39"/>
      <c r="N37" s="40"/>
      <c r="O37" s="40"/>
      <c r="P37" s="40"/>
      <c r="Q37" s="40"/>
      <c r="R37" s="40"/>
      <c r="S37" s="40"/>
      <c r="T37" s="40"/>
    </row>
    <row r="38" spans="1:20" s="21" customFormat="1" x14ac:dyDescent="0.25">
      <c r="A38" s="32">
        <v>1</v>
      </c>
      <c r="B38" s="78" t="s">
        <v>58</v>
      </c>
      <c r="C38" s="32">
        <v>2</v>
      </c>
      <c r="D38" s="49">
        <v>22</v>
      </c>
      <c r="E38" s="32" t="s">
        <v>86</v>
      </c>
      <c r="F38" s="125"/>
      <c r="G38" s="125"/>
      <c r="H38" s="125"/>
      <c r="I38" s="34">
        <v>749.8</v>
      </c>
      <c r="J38" s="34">
        <f t="shared" ref="J38:J50" si="1">I38</f>
        <v>749.8</v>
      </c>
      <c r="K38" s="33"/>
      <c r="L38" s="80">
        <v>339.8</v>
      </c>
      <c r="M38" s="81"/>
      <c r="N38" s="82"/>
      <c r="O38" s="82"/>
      <c r="P38" s="82">
        <v>88.8</v>
      </c>
      <c r="Q38" s="82"/>
      <c r="R38" s="82">
        <v>5.5</v>
      </c>
      <c r="S38" s="32"/>
      <c r="T38" s="32"/>
    </row>
    <row r="39" spans="1:20" s="21" customFormat="1" x14ac:dyDescent="0.25">
      <c r="A39" s="32">
        <v>2</v>
      </c>
      <c r="B39" s="78" t="s">
        <v>35</v>
      </c>
      <c r="C39" s="32">
        <v>2</v>
      </c>
      <c r="D39" s="49">
        <v>26</v>
      </c>
      <c r="E39" s="32" t="s">
        <v>86</v>
      </c>
      <c r="F39" s="125"/>
      <c r="G39" s="125"/>
      <c r="H39" s="125"/>
      <c r="I39" s="34">
        <v>750.5</v>
      </c>
      <c r="J39" s="34">
        <f t="shared" si="1"/>
        <v>750.5</v>
      </c>
      <c r="K39" s="33"/>
      <c r="L39" s="80">
        <v>107.7</v>
      </c>
      <c r="M39" s="81"/>
      <c r="N39" s="82"/>
      <c r="O39" s="82"/>
      <c r="P39" s="82">
        <v>102.2</v>
      </c>
      <c r="Q39" s="82"/>
      <c r="R39" s="82">
        <v>4</v>
      </c>
      <c r="S39" s="32"/>
      <c r="T39" s="32"/>
    </row>
    <row r="40" spans="1:20" s="21" customFormat="1" x14ac:dyDescent="0.25">
      <c r="A40" s="32">
        <v>3</v>
      </c>
      <c r="B40" s="78" t="s">
        <v>115</v>
      </c>
      <c r="C40" s="32">
        <v>2</v>
      </c>
      <c r="D40" s="49">
        <v>26</v>
      </c>
      <c r="E40" s="32" t="s">
        <v>86</v>
      </c>
      <c r="F40" s="125"/>
      <c r="G40" s="125"/>
      <c r="H40" s="125"/>
      <c r="I40" s="34" t="s">
        <v>63</v>
      </c>
      <c r="J40" s="34">
        <v>588</v>
      </c>
      <c r="K40" s="33"/>
      <c r="L40" s="80">
        <v>390.6</v>
      </c>
      <c r="M40" s="81"/>
      <c r="N40" s="82"/>
      <c r="O40" s="82"/>
      <c r="P40" s="82" t="s">
        <v>116</v>
      </c>
      <c r="Q40" s="82"/>
      <c r="R40" s="82">
        <v>4.2</v>
      </c>
      <c r="S40" s="32"/>
      <c r="T40" s="32"/>
    </row>
    <row r="41" spans="1:20" s="21" customFormat="1" x14ac:dyDescent="0.25">
      <c r="A41" s="32">
        <v>4</v>
      </c>
      <c r="B41" s="78" t="s">
        <v>122</v>
      </c>
      <c r="C41" s="32">
        <v>2</v>
      </c>
      <c r="D41" s="49">
        <v>26</v>
      </c>
      <c r="E41" s="32" t="s">
        <v>86</v>
      </c>
      <c r="F41" s="125"/>
      <c r="G41" s="125"/>
      <c r="H41" s="125"/>
      <c r="I41" s="34">
        <v>588.4</v>
      </c>
      <c r="J41" s="34">
        <v>588.4</v>
      </c>
      <c r="K41" s="33"/>
      <c r="L41" s="80">
        <v>327.2</v>
      </c>
      <c r="M41" s="81"/>
      <c r="N41" s="82"/>
      <c r="O41" s="82"/>
      <c r="P41" s="82">
        <v>58.8</v>
      </c>
      <c r="Q41" s="82"/>
      <c r="R41" s="82">
        <v>3.9</v>
      </c>
      <c r="S41" s="32"/>
      <c r="T41" s="32"/>
    </row>
    <row r="42" spans="1:20" s="21" customFormat="1" x14ac:dyDescent="0.25">
      <c r="A42" s="32">
        <v>5</v>
      </c>
      <c r="B42" s="78" t="s">
        <v>123</v>
      </c>
      <c r="C42" s="32">
        <v>2</v>
      </c>
      <c r="D42" s="49">
        <v>15</v>
      </c>
      <c r="E42" s="32" t="s">
        <v>86</v>
      </c>
      <c r="F42" s="125"/>
      <c r="G42" s="125"/>
      <c r="H42" s="125"/>
      <c r="I42" s="34">
        <v>588.4</v>
      </c>
      <c r="J42" s="34">
        <v>713.3</v>
      </c>
      <c r="K42" s="33"/>
      <c r="L42" s="80">
        <v>319.2</v>
      </c>
      <c r="M42" s="81"/>
      <c r="N42" s="82"/>
      <c r="O42" s="82"/>
      <c r="P42" s="82">
        <v>55.5</v>
      </c>
      <c r="Q42" s="82"/>
      <c r="R42" s="82"/>
      <c r="S42" s="32"/>
      <c r="T42" s="32"/>
    </row>
    <row r="43" spans="1:20" s="21" customFormat="1" x14ac:dyDescent="0.25">
      <c r="A43" s="32">
        <v>6</v>
      </c>
      <c r="B43" s="78" t="s">
        <v>124</v>
      </c>
      <c r="C43" s="32">
        <v>2</v>
      </c>
      <c r="D43" s="49">
        <v>28</v>
      </c>
      <c r="E43" s="32" t="s">
        <v>86</v>
      </c>
      <c r="F43" s="125"/>
      <c r="G43" s="125"/>
      <c r="H43" s="125"/>
      <c r="I43" s="34" t="s">
        <v>63</v>
      </c>
      <c r="J43" s="34">
        <v>487.8</v>
      </c>
      <c r="K43" s="33"/>
      <c r="L43" s="80"/>
      <c r="M43" s="81"/>
      <c r="N43" s="82"/>
      <c r="O43" s="82"/>
      <c r="P43" s="82">
        <v>60.900000000000006</v>
      </c>
      <c r="Q43" s="82"/>
      <c r="R43" s="82">
        <v>3.9</v>
      </c>
      <c r="S43" s="32"/>
      <c r="T43" s="32"/>
    </row>
    <row r="44" spans="1:20" s="21" customFormat="1" x14ac:dyDescent="0.25">
      <c r="A44" s="32">
        <v>7</v>
      </c>
      <c r="B44" s="78" t="s">
        <v>43</v>
      </c>
      <c r="C44" s="32">
        <v>2</v>
      </c>
      <c r="D44" s="49">
        <v>24</v>
      </c>
      <c r="E44" s="32" t="s">
        <v>86</v>
      </c>
      <c r="F44" s="125"/>
      <c r="G44" s="125"/>
      <c r="H44" s="125"/>
      <c r="I44" s="34">
        <v>533.79999999999995</v>
      </c>
      <c r="J44" s="34">
        <v>514.1</v>
      </c>
      <c r="K44" s="33"/>
      <c r="L44" s="80"/>
      <c r="M44" s="81"/>
      <c r="N44" s="82"/>
      <c r="O44" s="82"/>
      <c r="P44" s="82">
        <v>40.4</v>
      </c>
      <c r="Q44" s="82"/>
      <c r="R44" s="82">
        <v>5.6</v>
      </c>
      <c r="S44" s="32"/>
      <c r="T44" s="32"/>
    </row>
    <row r="45" spans="1:20" s="21" customFormat="1" x14ac:dyDescent="0.25">
      <c r="A45" s="32">
        <v>8</v>
      </c>
      <c r="B45" s="78" t="s">
        <v>125</v>
      </c>
      <c r="C45" s="32">
        <v>2</v>
      </c>
      <c r="D45" s="49">
        <v>20</v>
      </c>
      <c r="E45" s="32" t="s">
        <v>86</v>
      </c>
      <c r="F45" s="125"/>
      <c r="G45" s="125"/>
      <c r="H45" s="125"/>
      <c r="I45" s="34" t="s">
        <v>63</v>
      </c>
      <c r="J45" s="34">
        <v>487.1</v>
      </c>
      <c r="K45" s="33"/>
      <c r="L45" s="80"/>
      <c r="M45" s="81"/>
      <c r="N45" s="82"/>
      <c r="O45" s="82"/>
      <c r="P45" s="82">
        <v>66.900000000000006</v>
      </c>
      <c r="Q45" s="82"/>
      <c r="R45" s="82"/>
      <c r="S45" s="32"/>
      <c r="T45" s="32"/>
    </row>
    <row r="46" spans="1:20" s="21" customFormat="1" x14ac:dyDescent="0.25">
      <c r="A46" s="32">
        <v>9</v>
      </c>
      <c r="B46" s="78" t="s">
        <v>126</v>
      </c>
      <c r="C46" s="32">
        <v>2</v>
      </c>
      <c r="D46" s="49">
        <v>18</v>
      </c>
      <c r="E46" s="32" t="s">
        <v>86</v>
      </c>
      <c r="F46" s="125"/>
      <c r="G46" s="125"/>
      <c r="H46" s="125"/>
      <c r="I46" s="34" t="s">
        <v>63</v>
      </c>
      <c r="J46" s="34">
        <v>503.2</v>
      </c>
      <c r="K46" s="33"/>
      <c r="L46" s="80"/>
      <c r="M46" s="81"/>
      <c r="N46" s="82"/>
      <c r="O46" s="82"/>
      <c r="P46" s="82">
        <v>47.2</v>
      </c>
      <c r="Q46" s="82"/>
      <c r="R46" s="82"/>
      <c r="S46" s="32"/>
      <c r="T46" s="32"/>
    </row>
    <row r="47" spans="1:20" s="21" customFormat="1" x14ac:dyDescent="0.25">
      <c r="A47" s="32">
        <v>10</v>
      </c>
      <c r="B47" s="78" t="s">
        <v>127</v>
      </c>
      <c r="C47" s="32">
        <v>2</v>
      </c>
      <c r="D47" s="49">
        <v>16</v>
      </c>
      <c r="E47" s="32" t="s">
        <v>86</v>
      </c>
      <c r="F47" s="125"/>
      <c r="G47" s="125"/>
      <c r="H47" s="125"/>
      <c r="I47" s="34" t="s">
        <v>63</v>
      </c>
      <c r="J47" s="34">
        <v>1004.8</v>
      </c>
      <c r="K47" s="33"/>
      <c r="L47" s="80"/>
      <c r="M47" s="81"/>
      <c r="N47" s="82"/>
      <c r="O47" s="82"/>
      <c r="P47" s="82">
        <v>46.4</v>
      </c>
      <c r="Q47" s="82"/>
      <c r="R47" s="82"/>
      <c r="S47" s="32"/>
      <c r="T47" s="32"/>
    </row>
    <row r="48" spans="1:20" s="21" customFormat="1" x14ac:dyDescent="0.25">
      <c r="A48" s="32">
        <v>11</v>
      </c>
      <c r="B48" s="78" t="s">
        <v>44</v>
      </c>
      <c r="C48" s="32">
        <v>2</v>
      </c>
      <c r="D48" s="49">
        <v>36</v>
      </c>
      <c r="E48" s="32" t="s">
        <v>86</v>
      </c>
      <c r="F48" s="125"/>
      <c r="G48" s="125"/>
      <c r="H48" s="125"/>
      <c r="I48" s="34">
        <v>1004.8</v>
      </c>
      <c r="J48" s="34">
        <v>503.9</v>
      </c>
      <c r="K48" s="33"/>
      <c r="L48" s="80"/>
      <c r="M48" s="81"/>
      <c r="N48" s="82"/>
      <c r="O48" s="82"/>
      <c r="P48" s="82">
        <v>42.4</v>
      </c>
      <c r="Q48" s="82"/>
      <c r="R48" s="82">
        <v>4.9000000000000004</v>
      </c>
      <c r="S48" s="32"/>
      <c r="T48" s="32"/>
    </row>
    <row r="49" spans="1:20" s="21" customFormat="1" x14ac:dyDescent="0.25">
      <c r="A49" s="32">
        <v>12</v>
      </c>
      <c r="B49" s="78" t="s">
        <v>38</v>
      </c>
      <c r="C49" s="32">
        <v>2</v>
      </c>
      <c r="D49" s="49">
        <v>19</v>
      </c>
      <c r="E49" s="32" t="s">
        <v>86</v>
      </c>
      <c r="F49" s="125"/>
      <c r="G49" s="125"/>
      <c r="H49" s="125"/>
      <c r="I49" s="34">
        <v>503.9</v>
      </c>
      <c r="J49" s="34">
        <f>I49</f>
        <v>503.9</v>
      </c>
      <c r="K49" s="33"/>
      <c r="L49" s="80"/>
      <c r="M49" s="81"/>
      <c r="N49" s="82"/>
      <c r="O49" s="82"/>
      <c r="P49" s="82">
        <v>95.6</v>
      </c>
      <c r="Q49" s="82"/>
      <c r="R49" s="82"/>
      <c r="S49" s="32"/>
      <c r="T49" s="32"/>
    </row>
    <row r="50" spans="1:20" s="21" customFormat="1" x14ac:dyDescent="0.25">
      <c r="A50" s="32">
        <v>13</v>
      </c>
      <c r="B50" s="78" t="s">
        <v>36</v>
      </c>
      <c r="C50" s="32">
        <v>2</v>
      </c>
      <c r="D50" s="49">
        <v>16</v>
      </c>
      <c r="E50" s="32" t="s">
        <v>86</v>
      </c>
      <c r="F50" s="125"/>
      <c r="G50" s="125"/>
      <c r="H50" s="125"/>
      <c r="I50" s="34">
        <v>327.60000000000002</v>
      </c>
      <c r="J50" s="34">
        <f t="shared" si="1"/>
        <v>327.60000000000002</v>
      </c>
      <c r="K50" s="33"/>
      <c r="L50" s="80"/>
      <c r="M50" s="81"/>
      <c r="N50" s="82"/>
      <c r="O50" s="82"/>
      <c r="P50" s="82">
        <v>42.400000000000006</v>
      </c>
      <c r="Q50" s="82"/>
      <c r="R50" s="82">
        <v>4.8</v>
      </c>
      <c r="S50" s="32"/>
      <c r="T50" s="32"/>
    </row>
    <row r="51" spans="1:20" s="21" customFormat="1" x14ac:dyDescent="0.25">
      <c r="A51" s="32">
        <v>14</v>
      </c>
      <c r="B51" s="78" t="s">
        <v>117</v>
      </c>
      <c r="C51" s="32">
        <v>2</v>
      </c>
      <c r="D51" s="49">
        <v>14</v>
      </c>
      <c r="E51" s="32" t="s">
        <v>86</v>
      </c>
      <c r="F51" s="125"/>
      <c r="G51" s="125"/>
      <c r="H51" s="125"/>
      <c r="I51" s="34" t="s">
        <v>63</v>
      </c>
      <c r="J51" s="34">
        <v>328.7</v>
      </c>
      <c r="K51" s="33"/>
      <c r="L51" s="80"/>
      <c r="M51" s="81"/>
      <c r="N51" s="82"/>
      <c r="O51" s="82"/>
      <c r="P51" s="82">
        <v>22.8</v>
      </c>
      <c r="Q51" s="82"/>
      <c r="R51" s="82">
        <v>3.5</v>
      </c>
      <c r="S51" s="32"/>
      <c r="T51" s="32"/>
    </row>
    <row r="52" spans="1:20" s="21" customFormat="1" x14ac:dyDescent="0.25">
      <c r="A52" s="32">
        <v>15</v>
      </c>
      <c r="B52" s="78" t="s">
        <v>39</v>
      </c>
      <c r="C52" s="32">
        <v>2</v>
      </c>
      <c r="D52" s="49">
        <v>15</v>
      </c>
      <c r="E52" s="32" t="s">
        <v>86</v>
      </c>
      <c r="F52" s="125"/>
      <c r="G52" s="125"/>
      <c r="H52" s="125"/>
      <c r="I52" s="34">
        <v>334.9</v>
      </c>
      <c r="J52" s="34">
        <f>I52</f>
        <v>334.9</v>
      </c>
      <c r="K52" s="33"/>
      <c r="L52" s="80"/>
      <c r="M52" s="81"/>
      <c r="N52" s="82"/>
      <c r="O52" s="82"/>
      <c r="P52" s="82">
        <v>26</v>
      </c>
      <c r="Q52" s="82"/>
      <c r="R52" s="82">
        <v>3.4</v>
      </c>
      <c r="S52" s="32"/>
      <c r="T52" s="32"/>
    </row>
    <row r="53" spans="1:20" s="21" customFormat="1" x14ac:dyDescent="0.25">
      <c r="A53" s="32">
        <v>16</v>
      </c>
      <c r="B53" s="79" t="s">
        <v>118</v>
      </c>
      <c r="C53" s="32">
        <v>2</v>
      </c>
      <c r="D53" s="49">
        <v>16</v>
      </c>
      <c r="E53" s="32" t="s">
        <v>86</v>
      </c>
      <c r="F53" s="125"/>
      <c r="G53" s="125"/>
      <c r="H53" s="125"/>
      <c r="I53" s="34" t="s">
        <v>63</v>
      </c>
      <c r="J53" s="34">
        <v>328.1</v>
      </c>
      <c r="K53" s="33"/>
      <c r="L53" s="80"/>
      <c r="M53" s="81"/>
      <c r="N53" s="82"/>
      <c r="O53" s="82"/>
      <c r="P53" s="82">
        <v>25.799999999999997</v>
      </c>
      <c r="Q53" s="82"/>
      <c r="R53" s="82">
        <v>3.3</v>
      </c>
      <c r="S53" s="32"/>
      <c r="T53" s="32"/>
    </row>
    <row r="54" spans="1:20" s="21" customFormat="1" x14ac:dyDescent="0.25">
      <c r="A54" s="32">
        <v>17</v>
      </c>
      <c r="B54" s="79" t="s">
        <v>119</v>
      </c>
      <c r="C54" s="32">
        <v>2</v>
      </c>
      <c r="D54" s="49">
        <v>19</v>
      </c>
      <c r="E54" s="32" t="s">
        <v>86</v>
      </c>
      <c r="F54" s="125"/>
      <c r="G54" s="125"/>
      <c r="H54" s="125"/>
      <c r="I54" s="34" t="s">
        <v>63</v>
      </c>
      <c r="J54" s="34">
        <v>330.5</v>
      </c>
      <c r="K54" s="33"/>
      <c r="L54" s="80"/>
      <c r="M54" s="81"/>
      <c r="N54" s="82"/>
      <c r="O54" s="82"/>
      <c r="P54" s="82">
        <v>25.4</v>
      </c>
      <c r="Q54" s="82"/>
      <c r="R54" s="82">
        <v>3.3</v>
      </c>
      <c r="S54" s="32"/>
      <c r="T54" s="32"/>
    </row>
    <row r="55" spans="1:20" s="21" customFormat="1" x14ac:dyDescent="0.25">
      <c r="A55" s="32">
        <v>18</v>
      </c>
      <c r="B55" s="79" t="s">
        <v>120</v>
      </c>
      <c r="C55" s="32">
        <v>2</v>
      </c>
      <c r="D55" s="49">
        <v>22</v>
      </c>
      <c r="E55" s="32" t="s">
        <v>86</v>
      </c>
      <c r="F55" s="125"/>
      <c r="G55" s="125"/>
      <c r="H55" s="125"/>
      <c r="I55" s="34" t="s">
        <v>63</v>
      </c>
      <c r="J55" s="34">
        <v>333.7</v>
      </c>
      <c r="K55" s="33"/>
      <c r="L55" s="80"/>
      <c r="M55" s="81"/>
      <c r="N55" s="82"/>
      <c r="O55" s="82"/>
      <c r="P55" s="82">
        <v>25.4</v>
      </c>
      <c r="Q55" s="82"/>
      <c r="R55" s="82">
        <v>3.3</v>
      </c>
      <c r="S55" s="32"/>
      <c r="T55" s="32"/>
    </row>
    <row r="56" spans="1:20" s="21" customFormat="1" x14ac:dyDescent="0.25">
      <c r="A56" s="32">
        <v>19</v>
      </c>
      <c r="B56" s="79" t="s">
        <v>121</v>
      </c>
      <c r="C56" s="32">
        <v>2</v>
      </c>
      <c r="D56" s="49">
        <v>16</v>
      </c>
      <c r="E56" s="32" t="s">
        <v>86</v>
      </c>
      <c r="F56" s="125"/>
      <c r="G56" s="125"/>
      <c r="H56" s="125"/>
      <c r="I56" s="34" t="s">
        <v>63</v>
      </c>
      <c r="J56" s="34">
        <v>338.3</v>
      </c>
      <c r="K56" s="33"/>
      <c r="L56" s="80"/>
      <c r="M56" s="81"/>
      <c r="N56" s="82"/>
      <c r="O56" s="82"/>
      <c r="P56" s="82">
        <v>27.8</v>
      </c>
      <c r="Q56" s="82"/>
      <c r="R56" s="82">
        <v>2.6</v>
      </c>
      <c r="S56" s="32"/>
      <c r="T56" s="32"/>
    </row>
    <row r="57" spans="1:20" s="21" customFormat="1" x14ac:dyDescent="0.25">
      <c r="A57" s="32">
        <v>20</v>
      </c>
      <c r="B57" s="79" t="s">
        <v>131</v>
      </c>
      <c r="C57" s="32">
        <v>2</v>
      </c>
      <c r="D57" s="49">
        <v>2</v>
      </c>
      <c r="E57" s="32" t="s">
        <v>86</v>
      </c>
      <c r="F57" s="125"/>
      <c r="G57" s="125"/>
      <c r="H57" s="125"/>
      <c r="I57" s="34"/>
      <c r="J57" s="34"/>
      <c r="K57" s="33"/>
      <c r="L57" s="80"/>
      <c r="M57" s="81"/>
      <c r="N57" s="82"/>
      <c r="O57" s="82"/>
      <c r="P57" s="82">
        <v>40.4</v>
      </c>
      <c r="Q57" s="82"/>
      <c r="R57" s="82">
        <v>5.2</v>
      </c>
      <c r="S57" s="32"/>
      <c r="T57" s="32"/>
    </row>
    <row r="58" spans="1:20" s="21" customFormat="1" x14ac:dyDescent="0.25">
      <c r="A58" s="32">
        <v>21</v>
      </c>
      <c r="B58" s="79" t="s">
        <v>132</v>
      </c>
      <c r="C58" s="32">
        <v>2</v>
      </c>
      <c r="D58" s="49">
        <v>10</v>
      </c>
      <c r="E58" s="32" t="s">
        <v>86</v>
      </c>
      <c r="F58" s="125"/>
      <c r="G58" s="125"/>
      <c r="H58" s="125"/>
      <c r="I58" s="34"/>
      <c r="J58" s="34"/>
      <c r="K58" s="33"/>
      <c r="L58" s="80"/>
      <c r="M58" s="81"/>
      <c r="N58" s="82"/>
      <c r="O58" s="82"/>
      <c r="P58" s="82">
        <v>26.5</v>
      </c>
      <c r="Q58" s="82"/>
      <c r="R58" s="82">
        <v>3.3</v>
      </c>
      <c r="S58" s="32"/>
      <c r="T58" s="32"/>
    </row>
    <row r="59" spans="1:20" s="21" customFormat="1" x14ac:dyDescent="0.25">
      <c r="A59" s="38"/>
      <c r="B59" s="40" t="s">
        <v>88</v>
      </c>
      <c r="C59" s="32"/>
      <c r="D59" s="53">
        <f>SUM(D38:D58)</f>
        <v>406</v>
      </c>
      <c r="E59" s="39"/>
      <c r="F59" s="125"/>
      <c r="G59" s="125"/>
      <c r="H59" s="125"/>
      <c r="I59" s="39">
        <f>SUM(I38:I56)</f>
        <v>5382.0999999999995</v>
      </c>
      <c r="J59" s="39">
        <f>SUM(J38:J58)</f>
        <v>9716.6</v>
      </c>
      <c r="K59" s="39">
        <f t="shared" ref="K59:T59" si="2">SUM(K38:K58)</f>
        <v>0</v>
      </c>
      <c r="L59" s="39">
        <f t="shared" si="2"/>
        <v>1484.5</v>
      </c>
      <c r="M59" s="39">
        <f t="shared" si="2"/>
        <v>0</v>
      </c>
      <c r="N59" s="39">
        <f t="shared" si="2"/>
        <v>0</v>
      </c>
      <c r="O59" s="39">
        <f t="shared" si="2"/>
        <v>0</v>
      </c>
      <c r="P59" s="39">
        <f>SUM(P38:P58)</f>
        <v>967.5999999999998</v>
      </c>
      <c r="Q59" s="39">
        <f t="shared" si="2"/>
        <v>0</v>
      </c>
      <c r="R59" s="39">
        <f>SUM(R38:R58)</f>
        <v>64.699999999999989</v>
      </c>
      <c r="S59" s="39">
        <f t="shared" si="2"/>
        <v>0</v>
      </c>
      <c r="T59" s="39">
        <f t="shared" si="2"/>
        <v>0</v>
      </c>
    </row>
    <row r="60" spans="1:20" s="21" customFormat="1" x14ac:dyDescent="0.25">
      <c r="A60" s="32">
        <v>1</v>
      </c>
      <c r="B60" s="78" t="s">
        <v>45</v>
      </c>
      <c r="C60" s="32">
        <v>4</v>
      </c>
      <c r="D60" s="49">
        <v>52</v>
      </c>
      <c r="E60" s="32" t="s">
        <v>86</v>
      </c>
      <c r="F60" s="125"/>
      <c r="G60" s="125"/>
      <c r="H60" s="125"/>
      <c r="I60" s="34">
        <v>1470.8</v>
      </c>
      <c r="J60" s="34">
        <f>I60</f>
        <v>1470.8</v>
      </c>
      <c r="K60" s="33"/>
      <c r="L60" s="88">
        <v>411.5</v>
      </c>
      <c r="M60" s="33"/>
      <c r="N60" s="32"/>
      <c r="O60" s="32"/>
      <c r="P60" s="32">
        <v>142.79999999999998</v>
      </c>
      <c r="Q60" s="32"/>
      <c r="R60" s="32">
        <v>6.3000000000000007</v>
      </c>
      <c r="S60" s="32"/>
      <c r="T60" s="32"/>
    </row>
    <row r="61" spans="1:20" s="21" customFormat="1" x14ac:dyDescent="0.25">
      <c r="A61" s="32">
        <v>2</v>
      </c>
      <c r="B61" s="78" t="s">
        <v>47</v>
      </c>
      <c r="C61" s="32">
        <v>4</v>
      </c>
      <c r="D61" s="49">
        <v>60</v>
      </c>
      <c r="E61" s="32" t="s">
        <v>86</v>
      </c>
      <c r="F61" s="125"/>
      <c r="G61" s="125"/>
      <c r="H61" s="125"/>
      <c r="I61" s="34">
        <v>1568.4</v>
      </c>
      <c r="J61" s="34">
        <f t="shared" ref="J61:J65" si="3">I61</f>
        <v>1568.4</v>
      </c>
      <c r="K61" s="34"/>
      <c r="L61" s="88">
        <v>443.3</v>
      </c>
      <c r="M61" s="33"/>
      <c r="N61" s="32"/>
      <c r="O61" s="32"/>
      <c r="P61" s="32">
        <v>144.6</v>
      </c>
      <c r="Q61" s="32"/>
      <c r="R61" s="32"/>
      <c r="S61" s="32"/>
      <c r="T61" s="32"/>
    </row>
    <row r="62" spans="1:20" s="21" customFormat="1" x14ac:dyDescent="0.25">
      <c r="A62" s="32">
        <v>3</v>
      </c>
      <c r="B62" s="78" t="s">
        <v>48</v>
      </c>
      <c r="C62" s="32">
        <v>4</v>
      </c>
      <c r="D62" s="49">
        <v>50</v>
      </c>
      <c r="E62" s="32" t="s">
        <v>86</v>
      </c>
      <c r="F62" s="125"/>
      <c r="G62" s="125"/>
      <c r="H62" s="125"/>
      <c r="I62" s="34">
        <v>1421.9</v>
      </c>
      <c r="J62" s="34">
        <f t="shared" si="3"/>
        <v>1421.9</v>
      </c>
      <c r="K62" s="34"/>
      <c r="L62" s="88">
        <v>415.1</v>
      </c>
      <c r="M62" s="33"/>
      <c r="N62" s="32"/>
      <c r="O62" s="32"/>
      <c r="P62" s="32">
        <v>130.6</v>
      </c>
      <c r="Q62" s="32"/>
      <c r="R62" s="32">
        <v>5.0999999999999996</v>
      </c>
      <c r="S62" s="32"/>
      <c r="T62" s="32"/>
    </row>
    <row r="63" spans="1:20" s="21" customFormat="1" x14ac:dyDescent="0.25">
      <c r="A63" s="32">
        <v>4</v>
      </c>
      <c r="B63" s="78" t="s">
        <v>51</v>
      </c>
      <c r="C63" s="32">
        <v>4</v>
      </c>
      <c r="D63" s="49">
        <v>50</v>
      </c>
      <c r="E63" s="32" t="s">
        <v>86</v>
      </c>
      <c r="F63" s="125"/>
      <c r="G63" s="125"/>
      <c r="H63" s="125"/>
      <c r="I63" s="34">
        <v>1505.3</v>
      </c>
      <c r="J63" s="34">
        <f t="shared" si="3"/>
        <v>1505.3</v>
      </c>
      <c r="K63" s="34"/>
      <c r="L63" s="88">
        <v>421.7</v>
      </c>
      <c r="M63" s="33"/>
      <c r="N63" s="32"/>
      <c r="O63" s="32"/>
      <c r="P63" s="32">
        <v>110.6</v>
      </c>
      <c r="Q63" s="32"/>
      <c r="R63" s="32">
        <v>15</v>
      </c>
      <c r="S63" s="32"/>
      <c r="T63" s="32"/>
    </row>
    <row r="64" spans="1:20" s="21" customFormat="1" x14ac:dyDescent="0.25">
      <c r="A64" s="32">
        <v>5</v>
      </c>
      <c r="B64" s="78" t="s">
        <v>53</v>
      </c>
      <c r="C64" s="32">
        <v>4</v>
      </c>
      <c r="D64" s="49">
        <v>60</v>
      </c>
      <c r="E64" s="32" t="s">
        <v>86</v>
      </c>
      <c r="F64" s="125"/>
      <c r="G64" s="125"/>
      <c r="H64" s="125"/>
      <c r="I64" s="34">
        <v>1533.1</v>
      </c>
      <c r="J64" s="34">
        <f t="shared" si="3"/>
        <v>1533.1</v>
      </c>
      <c r="K64" s="34"/>
      <c r="L64" s="88">
        <v>439.4</v>
      </c>
      <c r="M64" s="33"/>
      <c r="N64" s="32"/>
      <c r="O64" s="32"/>
      <c r="P64" s="32">
        <v>146.5</v>
      </c>
      <c r="Q64" s="32"/>
      <c r="R64" s="32">
        <v>9.5</v>
      </c>
      <c r="S64" s="32"/>
      <c r="T64" s="32"/>
    </row>
    <row r="65" spans="1:22" s="21" customFormat="1" x14ac:dyDescent="0.25">
      <c r="A65" s="32">
        <v>6</v>
      </c>
      <c r="B65" s="78" t="s">
        <v>54</v>
      </c>
      <c r="C65" s="32">
        <v>4</v>
      </c>
      <c r="D65" s="49">
        <v>55</v>
      </c>
      <c r="E65" s="32" t="s">
        <v>86</v>
      </c>
      <c r="F65" s="125"/>
      <c r="G65" s="125"/>
      <c r="H65" s="125"/>
      <c r="I65" s="34">
        <v>1402.1</v>
      </c>
      <c r="J65" s="34">
        <f t="shared" si="3"/>
        <v>1402.1</v>
      </c>
      <c r="K65" s="34"/>
      <c r="L65" s="88">
        <v>430.1</v>
      </c>
      <c r="M65" s="33"/>
      <c r="N65" s="32"/>
      <c r="O65" s="32"/>
      <c r="P65" s="32">
        <v>152.19999999999999</v>
      </c>
      <c r="Q65" s="32"/>
      <c r="R65" s="32">
        <v>7.2</v>
      </c>
      <c r="S65" s="32"/>
      <c r="T65" s="32"/>
    </row>
    <row r="66" spans="1:22" s="21" customFormat="1" x14ac:dyDescent="0.25">
      <c r="A66" s="38"/>
      <c r="B66" s="40" t="s">
        <v>89</v>
      </c>
      <c r="C66" s="32"/>
      <c r="D66" s="53">
        <f>SUM(D60:D65)</f>
        <v>327</v>
      </c>
      <c r="E66" s="53" t="str">
        <f>E64</f>
        <v>3,89 / 2,802 / 6,695</v>
      </c>
      <c r="F66" s="125"/>
      <c r="G66" s="125"/>
      <c r="H66" s="125"/>
      <c r="I66" s="39">
        <f>SUM(I60:I65)</f>
        <v>8901.6</v>
      </c>
      <c r="J66" s="39">
        <f t="shared" ref="J66:T66" si="4">SUM(J60:J65)</f>
        <v>8901.6</v>
      </c>
      <c r="K66" s="39">
        <f t="shared" si="4"/>
        <v>0</v>
      </c>
      <c r="L66" s="39">
        <f t="shared" si="4"/>
        <v>2561.1</v>
      </c>
      <c r="M66" s="39">
        <f t="shared" si="4"/>
        <v>0</v>
      </c>
      <c r="N66" s="39">
        <f t="shared" si="4"/>
        <v>0</v>
      </c>
      <c r="O66" s="39">
        <f t="shared" si="4"/>
        <v>0</v>
      </c>
      <c r="P66" s="39">
        <f t="shared" si="4"/>
        <v>827.3</v>
      </c>
      <c r="Q66" s="39">
        <f t="shared" si="4"/>
        <v>0</v>
      </c>
      <c r="R66" s="39">
        <f t="shared" si="4"/>
        <v>43.1</v>
      </c>
      <c r="S66" s="39">
        <f t="shared" si="4"/>
        <v>0</v>
      </c>
      <c r="T66" s="39">
        <f t="shared" si="4"/>
        <v>0</v>
      </c>
    </row>
    <row r="67" spans="1:22" s="21" customFormat="1" x14ac:dyDescent="0.25">
      <c r="A67" s="32">
        <v>1</v>
      </c>
      <c r="B67" s="78" t="s">
        <v>128</v>
      </c>
      <c r="C67" s="32">
        <v>5</v>
      </c>
      <c r="D67" s="34">
        <v>50</v>
      </c>
      <c r="E67" s="32" t="s">
        <v>86</v>
      </c>
      <c r="F67" s="125"/>
      <c r="G67" s="125"/>
      <c r="H67" s="125"/>
      <c r="I67" s="34"/>
      <c r="J67" s="34">
        <v>1370.2</v>
      </c>
      <c r="K67" s="34"/>
      <c r="L67" s="34"/>
      <c r="M67" s="34"/>
      <c r="N67" s="34">
        <v>8.1999999999999993</v>
      </c>
      <c r="O67" s="34"/>
      <c r="P67" s="34">
        <v>171</v>
      </c>
      <c r="Q67" s="34"/>
      <c r="R67" s="34">
        <v>3.2</v>
      </c>
      <c r="S67" s="34">
        <v>1.7</v>
      </c>
      <c r="T67" s="34"/>
    </row>
    <row r="68" spans="1:22" s="21" customFormat="1" x14ac:dyDescent="0.25">
      <c r="A68" s="32">
        <v>2</v>
      </c>
      <c r="B68" s="78" t="s">
        <v>2</v>
      </c>
      <c r="C68" s="32">
        <v>5</v>
      </c>
      <c r="D68" s="34">
        <v>155</v>
      </c>
      <c r="E68" s="32" t="s">
        <v>86</v>
      </c>
      <c r="F68" s="125"/>
      <c r="G68" s="125"/>
      <c r="H68" s="125"/>
      <c r="I68" s="34">
        <v>4990</v>
      </c>
      <c r="J68" s="34">
        <f>I68</f>
        <v>4990</v>
      </c>
      <c r="K68" s="33"/>
      <c r="L68" s="88"/>
      <c r="M68" s="33"/>
      <c r="N68" s="32">
        <v>29.1</v>
      </c>
      <c r="O68" s="32"/>
      <c r="P68" s="32">
        <v>483.2</v>
      </c>
      <c r="Q68" s="32"/>
      <c r="R68" s="32">
        <v>19.2</v>
      </c>
      <c r="S68" s="32"/>
      <c r="T68" s="32"/>
    </row>
    <row r="69" spans="1:22" s="21" customFormat="1" x14ac:dyDescent="0.25">
      <c r="A69" s="32">
        <v>3</v>
      </c>
      <c r="B69" s="78" t="s">
        <v>129</v>
      </c>
      <c r="C69" s="32">
        <v>5</v>
      </c>
      <c r="D69" s="34">
        <v>55</v>
      </c>
      <c r="E69" s="32" t="s">
        <v>86</v>
      </c>
      <c r="F69" s="125"/>
      <c r="G69" s="125"/>
      <c r="H69" s="125"/>
      <c r="I69" s="34"/>
      <c r="J69" s="34">
        <v>1415.4</v>
      </c>
      <c r="K69" s="33"/>
      <c r="L69" s="88">
        <v>308.5</v>
      </c>
      <c r="M69" s="33"/>
      <c r="N69" s="32"/>
      <c r="O69" s="32"/>
      <c r="P69" s="32">
        <v>178.1</v>
      </c>
      <c r="Q69" s="32"/>
      <c r="R69" s="32"/>
      <c r="S69" s="32"/>
      <c r="T69" s="32"/>
    </row>
    <row r="70" spans="1:22" s="21" customFormat="1" x14ac:dyDescent="0.25">
      <c r="A70" s="32">
        <v>4</v>
      </c>
      <c r="B70" s="78" t="s">
        <v>130</v>
      </c>
      <c r="C70" s="32">
        <v>5</v>
      </c>
      <c r="D70" s="34">
        <v>35</v>
      </c>
      <c r="E70" s="32" t="s">
        <v>86</v>
      </c>
      <c r="F70" s="125"/>
      <c r="G70" s="125"/>
      <c r="H70" s="125"/>
      <c r="I70" s="34"/>
      <c r="J70" s="34">
        <v>1414.7</v>
      </c>
      <c r="K70" s="33"/>
      <c r="L70" s="88">
        <v>317.7</v>
      </c>
      <c r="M70" s="33"/>
      <c r="N70" s="32"/>
      <c r="O70" s="32"/>
      <c r="P70" s="32">
        <v>188.9</v>
      </c>
      <c r="Q70" s="32"/>
      <c r="R70" s="32"/>
      <c r="S70" s="32"/>
      <c r="T70" s="32"/>
    </row>
    <row r="71" spans="1:22" s="21" customFormat="1" x14ac:dyDescent="0.25">
      <c r="A71" s="32">
        <v>5</v>
      </c>
      <c r="B71" s="78" t="s">
        <v>49</v>
      </c>
      <c r="C71" s="32">
        <v>5</v>
      </c>
      <c r="D71" s="34">
        <v>47</v>
      </c>
      <c r="E71" s="32" t="s">
        <v>86</v>
      </c>
      <c r="F71" s="125"/>
      <c r="G71" s="125"/>
      <c r="H71" s="125"/>
      <c r="I71" s="34">
        <v>1388.4</v>
      </c>
      <c r="J71" s="34">
        <f t="shared" ref="J71:J74" si="5">I71</f>
        <v>1388.4</v>
      </c>
      <c r="K71" s="33"/>
      <c r="L71" s="88"/>
      <c r="M71" s="33"/>
      <c r="N71" s="32">
        <v>7.5</v>
      </c>
      <c r="O71" s="32"/>
      <c r="P71" s="32">
        <v>158.79999999999998</v>
      </c>
      <c r="Q71" s="32"/>
      <c r="R71" s="32">
        <v>6</v>
      </c>
      <c r="S71" s="32">
        <v>2</v>
      </c>
      <c r="T71" s="32"/>
    </row>
    <row r="72" spans="1:22" s="21" customFormat="1" x14ac:dyDescent="0.25">
      <c r="A72" s="32">
        <v>6</v>
      </c>
      <c r="B72" s="78" t="s">
        <v>50</v>
      </c>
      <c r="C72" s="32">
        <v>5</v>
      </c>
      <c r="D72" s="34">
        <v>54</v>
      </c>
      <c r="E72" s="32" t="s">
        <v>86</v>
      </c>
      <c r="F72" s="125"/>
      <c r="G72" s="125"/>
      <c r="H72" s="125"/>
      <c r="I72" s="34">
        <v>1354.2</v>
      </c>
      <c r="J72" s="34">
        <f t="shared" si="5"/>
        <v>1354.2</v>
      </c>
      <c r="K72" s="33"/>
      <c r="L72" s="88"/>
      <c r="M72" s="33"/>
      <c r="N72" s="32">
        <v>9.5</v>
      </c>
      <c r="O72" s="32"/>
      <c r="P72" s="32">
        <v>169.2</v>
      </c>
      <c r="Q72" s="32"/>
      <c r="R72" s="32">
        <v>6.2</v>
      </c>
      <c r="S72" s="32"/>
      <c r="T72" s="32"/>
    </row>
    <row r="73" spans="1:22" s="21" customFormat="1" x14ac:dyDescent="0.25">
      <c r="A73" s="32">
        <v>7</v>
      </c>
      <c r="B73" s="78" t="s">
        <v>52</v>
      </c>
      <c r="C73" s="32">
        <v>5</v>
      </c>
      <c r="D73" s="34">
        <v>49</v>
      </c>
      <c r="E73" s="32" t="s">
        <v>86</v>
      </c>
      <c r="F73" s="125"/>
      <c r="G73" s="125"/>
      <c r="H73" s="125"/>
      <c r="I73" s="34">
        <v>1329.7</v>
      </c>
      <c r="J73" s="34">
        <f t="shared" si="5"/>
        <v>1329.7</v>
      </c>
      <c r="K73" s="33"/>
      <c r="L73" s="88">
        <v>302.3</v>
      </c>
      <c r="M73" s="33"/>
      <c r="N73" s="32">
        <v>9.4</v>
      </c>
      <c r="O73" s="32"/>
      <c r="P73" s="32">
        <v>160.4</v>
      </c>
      <c r="Q73" s="32"/>
      <c r="R73" s="32">
        <v>2.9</v>
      </c>
      <c r="S73" s="32"/>
      <c r="T73" s="32"/>
    </row>
    <row r="74" spans="1:22" s="21" customFormat="1" x14ac:dyDescent="0.25">
      <c r="A74" s="32">
        <v>8</v>
      </c>
      <c r="B74" s="78" t="s">
        <v>55</v>
      </c>
      <c r="C74" s="32">
        <v>5</v>
      </c>
      <c r="D74" s="34">
        <v>147</v>
      </c>
      <c r="E74" s="32" t="s">
        <v>86</v>
      </c>
      <c r="F74" s="125"/>
      <c r="G74" s="125"/>
      <c r="H74" s="125"/>
      <c r="I74" s="34">
        <v>4004.4</v>
      </c>
      <c r="J74" s="34">
        <f t="shared" si="5"/>
        <v>4004.4</v>
      </c>
      <c r="K74" s="33"/>
      <c r="L74" s="88"/>
      <c r="M74" s="33"/>
      <c r="N74" s="32"/>
      <c r="O74" s="32"/>
      <c r="P74" s="32">
        <v>248.6</v>
      </c>
      <c r="Q74" s="32"/>
      <c r="R74" s="32"/>
      <c r="S74" s="32">
        <v>404.2</v>
      </c>
      <c r="T74" s="32"/>
    </row>
    <row r="75" spans="1:22" s="21" customFormat="1" x14ac:dyDescent="0.25">
      <c r="A75" s="38"/>
      <c r="B75" s="40" t="s">
        <v>90</v>
      </c>
      <c r="C75" s="38"/>
      <c r="D75" s="39">
        <f>SUM(D68:D74)</f>
        <v>542</v>
      </c>
      <c r="E75" s="39" t="str">
        <f>E73</f>
        <v>3,89 / 2,802 / 6,695</v>
      </c>
      <c r="F75" s="125"/>
      <c r="G75" s="125"/>
      <c r="H75" s="125"/>
      <c r="I75" s="39">
        <f>SUM(I68:I74)</f>
        <v>13066.699999999999</v>
      </c>
      <c r="J75" s="39">
        <f>SUM(J68:J74)</f>
        <v>15896.800000000001</v>
      </c>
      <c r="K75" s="39">
        <f t="shared" ref="K75:T75" si="6">SUM(K68:K74)</f>
        <v>0</v>
      </c>
      <c r="L75" s="39">
        <f t="shared" si="6"/>
        <v>928.5</v>
      </c>
      <c r="M75" s="39">
        <f t="shared" si="6"/>
        <v>0</v>
      </c>
      <c r="N75" s="39">
        <f t="shared" si="6"/>
        <v>55.5</v>
      </c>
      <c r="O75" s="39">
        <f t="shared" si="6"/>
        <v>0</v>
      </c>
      <c r="P75" s="39">
        <f t="shared" si="6"/>
        <v>1587.1999999999998</v>
      </c>
      <c r="Q75" s="39">
        <f t="shared" si="6"/>
        <v>0</v>
      </c>
      <c r="R75" s="39">
        <f t="shared" si="6"/>
        <v>34.299999999999997</v>
      </c>
      <c r="S75" s="39">
        <f t="shared" si="6"/>
        <v>406.2</v>
      </c>
      <c r="T75" s="39">
        <f t="shared" si="6"/>
        <v>0</v>
      </c>
    </row>
    <row r="76" spans="1:22" s="56" customFormat="1" ht="14.4" x14ac:dyDescent="0.3">
      <c r="A76" s="55"/>
      <c r="B76" s="55" t="s">
        <v>91</v>
      </c>
      <c r="C76" s="55"/>
      <c r="D76" s="99">
        <f>D75+D66+D59+D37</f>
        <v>1328</v>
      </c>
      <c r="E76" s="99"/>
      <c r="F76" s="144"/>
      <c r="G76" s="144"/>
      <c r="H76" s="144"/>
      <c r="I76" s="99">
        <v>29592.399999999998</v>
      </c>
      <c r="J76" s="99">
        <v>0</v>
      </c>
      <c r="K76" s="99">
        <v>2826.7</v>
      </c>
      <c r="L76" s="89"/>
      <c r="M76" s="90"/>
      <c r="N76" s="91"/>
      <c r="O76" s="91"/>
      <c r="P76" s="91"/>
      <c r="Q76" s="91"/>
      <c r="R76" s="91"/>
      <c r="S76" s="91"/>
      <c r="T76" s="91"/>
    </row>
    <row r="77" spans="1:22" s="21" customFormat="1" x14ac:dyDescent="0.25">
      <c r="A77" s="43"/>
      <c r="B77" s="43"/>
      <c r="C77" s="43"/>
      <c r="D77" s="44"/>
      <c r="E77" s="35"/>
      <c r="F77" s="45"/>
      <c r="G77" s="46"/>
      <c r="I77" s="44"/>
      <c r="J77" s="44"/>
      <c r="K77" s="46"/>
      <c r="L77" s="87"/>
      <c r="M77" s="36"/>
      <c r="N77" s="35"/>
      <c r="O77" s="35"/>
      <c r="P77" s="35"/>
      <c r="Q77" s="35"/>
      <c r="R77" s="35"/>
      <c r="S77" s="35"/>
      <c r="T77" s="35"/>
    </row>
    <row r="79" spans="1:22" s="2" customFormat="1" x14ac:dyDescent="0.25">
      <c r="A79" s="1"/>
      <c r="B79" s="1"/>
      <c r="C79" s="1"/>
      <c r="F79" s="3"/>
      <c r="G79" s="4"/>
      <c r="H79" s="5"/>
      <c r="I79" s="5"/>
      <c r="J79" s="5"/>
      <c r="K79" s="5"/>
      <c r="L79" s="5"/>
      <c r="M79" s="5"/>
      <c r="N79" s="5"/>
      <c r="O79" s="5"/>
      <c r="P79" s="5"/>
      <c r="Q79" s="6"/>
      <c r="R79" s="4"/>
      <c r="S79" s="4"/>
      <c r="T79" s="7"/>
      <c r="U79" s="8"/>
      <c r="V79" s="4"/>
    </row>
    <row r="80" spans="1:22" s="2" customFormat="1" x14ac:dyDescent="0.25">
      <c r="A80" s="1"/>
      <c r="B80" s="1"/>
      <c r="C80" s="1"/>
      <c r="F80" s="4"/>
      <c r="H80" s="5"/>
      <c r="I80" s="5"/>
      <c r="J80" s="5"/>
      <c r="K80" s="5"/>
      <c r="L80" s="5"/>
      <c r="M80" s="5"/>
      <c r="N80" s="5"/>
      <c r="O80" s="5"/>
      <c r="P80" s="5"/>
      <c r="Q80" s="6"/>
      <c r="R80" s="4"/>
      <c r="S80" s="4"/>
      <c r="T80" s="7"/>
      <c r="U80" s="8"/>
      <c r="V80" s="4"/>
    </row>
  </sheetData>
  <autoFilter ref="A24:V24">
    <filterColumn colId="5" showButton="0"/>
    <filterColumn colId="6" showButton="0"/>
  </autoFilter>
  <mergeCells count="19">
    <mergeCell ref="F24:H75"/>
    <mergeCell ref="F76:H76"/>
    <mergeCell ref="A20:K20"/>
    <mergeCell ref="K21:T21"/>
    <mergeCell ref="J21:J22"/>
    <mergeCell ref="A2:I2"/>
    <mergeCell ref="F23:H23"/>
    <mergeCell ref="C17:D17"/>
    <mergeCell ref="C14:D14"/>
    <mergeCell ref="C15:D15"/>
    <mergeCell ref="C16:D16"/>
    <mergeCell ref="I21:I22"/>
    <mergeCell ref="F21:H22"/>
    <mergeCell ref="E21:E22"/>
    <mergeCell ref="D21:D22"/>
    <mergeCell ref="C21:C22"/>
    <mergeCell ref="B21:B22"/>
    <mergeCell ref="A21:A22"/>
    <mergeCell ref="A13:E13"/>
  </mergeCells>
  <pageMargins left="0.19685039370078741" right="0.19685039370078741" top="0.53" bottom="0.23622047244094491" header="0.19685039370078741" footer="0.19685039370078741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1,61;  0,66;  2,27</vt:lpstr>
      <vt:lpstr>2,59;  2,25;   4,84</vt:lpstr>
      <vt:lpstr>2,87;  2,31;  5,18</vt:lpstr>
      <vt:lpstr>3,84 2,77</vt:lpstr>
      <vt:lpstr>3,34; 2,73; 6,07</vt:lpstr>
      <vt:lpstr>4,023</vt:lpstr>
      <vt:lpstr>3,89;  2,802;  6,695</vt:lpstr>
      <vt:lpstr>'3,89;  2,802;  6,695'!Заголовки_для_печати</vt:lpstr>
      <vt:lpstr>'4,023'!Заголовки_для_печати</vt:lpstr>
      <vt:lpstr>'1,61;  0,66;  2,27'!Область_печати</vt:lpstr>
      <vt:lpstr>'2,59;  2,25;   4,84'!Область_печати</vt:lpstr>
      <vt:lpstr>'2,87;  2,31;  5,18'!Область_печати</vt:lpstr>
      <vt:lpstr>'3,34; 2,73; 6,07'!Область_печати</vt:lpstr>
      <vt:lpstr>'3,84 2,77'!Область_печати</vt:lpstr>
      <vt:lpstr>'3,89;  2,802;  6,695'!Область_печати</vt:lpstr>
      <vt:lpstr>'4,023'!Область_печати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2017-05-12T01:31:48Z</dcterms:modified>
</cp:coreProperties>
</file>